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Павловская СОШ" sheetId="39" r:id="rId2"/>
  </sheets>
  <calcPr calcId="162913"/>
</workbook>
</file>

<file path=xl/calcChain.xml><?xml version="1.0" encoding="utf-8"?>
<calcChain xmlns="http://schemas.openxmlformats.org/spreadsheetml/2006/main">
  <c r="L131" i="39" l="1"/>
  <c r="K116" i="39" l="1"/>
  <c r="K71" i="39"/>
  <c r="K70" i="39"/>
  <c r="L70" i="39" l="1"/>
  <c r="K29" i="39"/>
  <c r="K28" i="39"/>
  <c r="K62" i="39" l="1"/>
  <c r="K46" i="39"/>
  <c r="K27" i="39"/>
  <c r="K146" i="39" l="1"/>
  <c r="K147" i="39"/>
  <c r="K135" i="39"/>
  <c r="K117" i="39"/>
  <c r="K45" i="39"/>
  <c r="K44" i="39"/>
  <c r="K148" i="39" l="1"/>
  <c r="K149" i="39"/>
  <c r="K139" i="39"/>
  <c r="K140" i="39"/>
  <c r="K141" i="39"/>
  <c r="K142" i="39"/>
  <c r="K143" i="39"/>
  <c r="K144" i="39"/>
  <c r="K145" i="39"/>
  <c r="K138" i="39"/>
  <c r="K131" i="39"/>
  <c r="K134" i="39"/>
  <c r="K120" i="39"/>
  <c r="K121" i="39"/>
  <c r="K123" i="39"/>
  <c r="K124" i="39"/>
  <c r="K125" i="39"/>
  <c r="K130" i="39"/>
  <c r="K118" i="39"/>
  <c r="L110" i="39"/>
  <c r="K100" i="39"/>
  <c r="K101" i="39"/>
  <c r="K102" i="39"/>
  <c r="K103" i="39"/>
  <c r="K104" i="39"/>
  <c r="K105" i="39"/>
  <c r="K106" i="39"/>
  <c r="K107" i="39"/>
  <c r="K108" i="39"/>
  <c r="K99" i="39"/>
  <c r="K92" i="39"/>
  <c r="K93" i="39"/>
  <c r="K94" i="39"/>
  <c r="K95" i="39"/>
  <c r="K91" i="39"/>
  <c r="K82" i="39"/>
  <c r="K83" i="39"/>
  <c r="K84" i="39"/>
  <c r="K85" i="39"/>
  <c r="K86" i="39"/>
  <c r="K81" i="39"/>
  <c r="K76" i="39"/>
  <c r="L146" i="39" l="1"/>
  <c r="L138" i="39"/>
  <c r="L118" i="39"/>
  <c r="L76" i="39"/>
  <c r="O76" i="39" s="1"/>
  <c r="L75" i="39"/>
  <c r="K74" i="39"/>
  <c r="K67" i="39"/>
  <c r="K68" i="39"/>
  <c r="K69" i="39"/>
  <c r="K66" i="39"/>
  <c r="K63" i="39"/>
  <c r="K54" i="39"/>
  <c r="K53" i="39"/>
  <c r="K52" i="39"/>
  <c r="K51" i="39"/>
  <c r="K50" i="39"/>
  <c r="K49" i="39"/>
  <c r="K48" i="39"/>
  <c r="K43" i="39"/>
  <c r="K42" i="39"/>
  <c r="K37" i="39"/>
  <c r="L44" i="39"/>
  <c r="K32" i="39"/>
  <c r="K31" i="39"/>
  <c r="K24" i="39"/>
  <c r="K23" i="39"/>
  <c r="K22" i="39"/>
  <c r="L27" i="39"/>
  <c r="K19" i="39"/>
  <c r="K15" i="39"/>
  <c r="K16" i="39"/>
  <c r="K17" i="39"/>
  <c r="K18" i="39"/>
  <c r="K14" i="39"/>
  <c r="O138" i="39" l="1"/>
  <c r="O118" i="39"/>
  <c r="L62" i="39"/>
  <c r="L48" i="39"/>
  <c r="L65" i="39"/>
  <c r="O65" i="39" s="1"/>
  <c r="L14" i="39"/>
  <c r="O14" i="39" s="1"/>
  <c r="L31" i="39"/>
  <c r="O31" i="39" s="1"/>
  <c r="O48" i="39" l="1"/>
  <c r="K73" i="39"/>
  <c r="K72" i="39"/>
  <c r="L72" i="39" l="1"/>
  <c r="O72" i="39" s="1"/>
</calcChain>
</file>

<file path=xl/sharedStrings.xml><?xml version="1.0" encoding="utf-8"?>
<sst xmlns="http://schemas.openxmlformats.org/spreadsheetml/2006/main" count="705" uniqueCount="164">
  <si>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</si>
  <si>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</si>
  <si>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</si>
  <si>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</si>
  <si>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</si>
  <si>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</si>
  <si>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</si>
  <si>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</si>
  <si>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</si>
  <si>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</si>
  <si>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</si>
  <si>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</si>
  <si>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</si>
  <si>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</si>
  <si>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</si>
  <si>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</si>
  <si>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</si>
  <si>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</si>
  <si>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</si>
  <si>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</si>
  <si>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</si>
  <si>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</si>
  <si>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</si>
  <si>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</si>
  <si>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</si>
  <si>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</si>
  <si>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</si>
  <si>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</si>
  <si>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</si>
  <si>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</si>
  <si>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</si>
  <si>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</si>
  <si>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</si>
  <si>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</si>
  <si>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</si>
  <si>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</si>
  <si>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</si>
  <si>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</si>
  <si>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</si>
  <si>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</si>
  <si>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</si>
  <si>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с углубленным изучением отдельных предметов,предметных областей (профильное обучение)</t>
  </si>
  <si>
    <t>численность детей 5-9 каласс</t>
  </si>
  <si>
    <t xml:space="preserve">Доля детей, ставших победителями и призерами всероссийских и международных мероприятий </t>
  </si>
  <si>
    <t>Доля детей, ставших победителями и призерами краевых мероприятий</t>
  </si>
  <si>
    <t xml:space="preserve">Доля детей, ставших победителями и призерами муниципальных мероприятий </t>
  </si>
  <si>
    <t>Укомплектованность кадрами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</si>
  <si>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</si>
  <si>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>Отсутствие детского травматизма</t>
  </si>
  <si>
    <t xml:space="preserve">Доля родителей ( законных представителей) удовлетворенных услугами и качеством 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</si>
  <si>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</si>
  <si>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</si>
  <si>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</si>
  <si>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</si>
  <si>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дети-инвалиды, обучающиеся по состоянию здоровья на дому от 1 до 3</t>
  </si>
  <si>
    <t>дети-инвалиды, обучающиеся по состоянию здоровья на дому от 3 до 8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</si>
  <si>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</si>
  <si>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</si>
  <si>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 xml:space="preserve">Численность детей 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</si>
  <si>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</si>
  <si>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</si>
  <si>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</si>
  <si>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</si>
  <si>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</si>
  <si>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</si>
  <si>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 xml:space="preserve">Отсутствие жалоб                                    </t>
  </si>
  <si>
    <t xml:space="preserve">Отсутствие жалоб                       </t>
  </si>
  <si>
    <t xml:space="preserve">Отсутствие жалоб                                      </t>
  </si>
  <si>
    <t>Отсуствие жалоб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</si>
  <si>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</si>
  <si>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</si>
  <si>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</si>
  <si>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</si>
  <si>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</si>
  <si>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1. Полнота реализации основной общеобразовательной программы начального общего образования</t>
  </si>
  <si>
    <t>2. Доля родителей (законных представителей), удовлетворенных условиями и качеством предоставляемой услуги</t>
  </si>
  <si>
    <t>3.Уровень освоения обучающимися основной общеобразовательной программы начального общего образования</t>
  </si>
  <si>
    <t>4. Полнота реализации основной общеобразовательной программы начального общего образования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</si>
  <si>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</si>
  <si>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6. Доля родителей (законных представителей), удовлетворенный условиями и качеством предоставляемой услуги</t>
  </si>
  <si>
    <t>7. Полнота реализации адаптированной образовательной программы начального общего образования</t>
  </si>
  <si>
    <t>8. Доля родителей (законных представителей), удовлетворенных условиями и качеством предоставляемой услуги</t>
  </si>
  <si>
    <t>9.Уровень освоения обучающимися основной общеобразовательной программы начального общего образования</t>
  </si>
  <si>
    <t>10. Полнота реализации основной общеобразовательной программы начального общего образования</t>
  </si>
  <si>
    <t>11.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</t>
  </si>
  <si>
    <t>12. Доля родителей (законных представителей), удовлетворенных условиями и качеством предоставляемой услуги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</si>
  <si>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</si>
  <si>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1. Полнота реализации адаптированной образовательной программы основного общего образования</t>
  </si>
  <si>
    <t>3. Уровень освоения обучающимися основной общеобразовательной программы основного общего образования</t>
  </si>
  <si>
    <t>4.Полнота реализации основной общеобразовательной программы основного общего образования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</si>
  <si>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</si>
  <si>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6. Доля родителей (законных представителей), удовлетворенных условиями и качеством предоставляемой услуги</t>
  </si>
  <si>
    <t>7.Полнота реализации основной общеобразовательной программы основного общего образования</t>
  </si>
  <si>
    <t>9. Уровень освоения обучающимися основной общеобразовательной программы основного общего образования</t>
  </si>
  <si>
    <t>10.Полнота реализации основной общеобразовательной программы основного общего образования</t>
  </si>
  <si>
    <t>11.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</t>
  </si>
  <si>
    <t>13. Доля своевременно устраненных общеобразовательной организацией нарушений, выявленных в результате проверок органами исполнительной власти субъектов Российской Федерации, осуществляющих функции по контролю и надзору в сфере образования</t>
  </si>
  <si>
    <t>1. Уровень освоения обучающимися основной общеобразовательной программы среднего общего образовани</t>
  </si>
  <si>
    <t>2. Полнота реализации основной общеобразовательной программы среднего общего образования</t>
  </si>
  <si>
    <t>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</si>
  <si>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 Доля родителей (законных представителей) удовлетворенных условиями и качеством предоставляемой услуги</t>
  </si>
  <si>
    <t>5.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</si>
  <si>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6. Уровень освоения обучающимися основной общеобразовательной программы среднего общего образования, (процент)</t>
  </si>
  <si>
    <t>7.Полнота реализации основной общеобразовательной программы среднего общего образования</t>
  </si>
  <si>
    <t>8.Уровень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</si>
  <si>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9. Доля родителей (законных представителей), удовлетворенных условиями и качеством предоставляемой услуги</t>
  </si>
  <si>
    <t>10.Доля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</si>
  <si>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</si>
  <si>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</si>
  <si>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</si>
  <si>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</si>
  <si>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</si>
  <si>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</si>
  <si>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</si>
  <si>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4.Наличие адаптированной программы 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</si>
  <si>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</si>
  <si>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</si>
  <si>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</si>
  <si>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</si>
  <si>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9.Наличие адаптированной программы 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</si>
  <si>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</si>
  <si>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</si>
  <si>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</si>
  <si>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</si>
  <si>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 xml:space="preserve">14.Наличие адаптированной программы 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</si>
  <si>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</si>
  <si>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</si>
  <si>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</si>
  <si>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</si>
  <si>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</si>
  <si>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</si>
  <si>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21.Наличие адаптированной программы ( процент)</t>
  </si>
  <si>
    <t>22.Доля родителей, (законных представителей), удолветворенных условиями и качеством предоставляемой услуги (процент);</t>
  </si>
  <si>
    <t>23.Наличие адаптированной программы ( процент)</t>
  </si>
  <si>
    <t>24.Доля родителей, (законных представителей), удолветворенных условиями и качеством предоставляемой услуги (процент);</t>
  </si>
  <si>
    <t>25. Укомплектованность  образовательного учреждения кадрами( процент)</t>
  </si>
  <si>
    <t>26.Укомплектованность образовательного учреждения воспитанниками( процент)</t>
  </si>
  <si>
    <t>27. Посещаемость образовательного учреждения ( выполнение детодней)</t>
  </si>
  <si>
    <t xml:space="preserve">28.Наличие адаптированной программы </t>
  </si>
  <si>
    <t xml:space="preserve">29.Доля родителей ( законных представителей) удовлетворенных услугами и качеством </t>
  </si>
  <si>
    <t>30. Укомплектованность  образовательного учреждения кадрами( процент)</t>
  </si>
  <si>
    <t>31.Укомплектованность образовательного учреждения воспитанниками( процент)</t>
  </si>
  <si>
    <t>32. Посещаемость образовательного учреждения ( выполнение детодней)</t>
  </si>
  <si>
    <t xml:space="preserve">33.Наличие адаптированной программы </t>
  </si>
  <si>
    <t xml:space="preserve">34.Доля родителей ( законных представителей) удовлетворенных услугами и качеством </t>
  </si>
  <si>
    <t>1.Доля родителей (законных представителей), удовлетворенных условиями и качеством предоставляемой услуги, (процент)</t>
  </si>
  <si>
    <t>2.Доля родителей, (законных представителей), удолветворенных условиями и качеством предоставляемой услуги (процент);</t>
  </si>
  <si>
    <t>3.отсуствие детского травматизма( процент)</t>
  </si>
  <si>
    <t xml:space="preserve">4.Доля родителей ( законных представителей) удовлетворенных услугами и качеством </t>
  </si>
  <si>
    <t>5.отсуствие детского травматизма( процент)</t>
  </si>
  <si>
    <t xml:space="preserve">6.Доля родителей ( законных представителей) удовлетворенных услугами и качеством </t>
  </si>
  <si>
    <t>7.отсуствие детского травматизма( процент)</t>
  </si>
  <si>
    <t xml:space="preserve">8.Доля родителей ( законных представителей) удовлетворенных услугами и качеством </t>
  </si>
  <si>
    <t>9.отсуствие детского травматизма( процент)</t>
  </si>
  <si>
    <t>11.отсуствие детского травматизма( процент)</t>
  </si>
  <si>
    <t xml:space="preserve">12.Доля родителей ( законных представителей) удовлетворенных услугами и качеством </t>
  </si>
  <si>
    <t>13.отсуствие детского травматизма( процент)</t>
  </si>
  <si>
    <t>Численность детей 1-4 класс</t>
  </si>
  <si>
    <t>реализация дополнительных общеразвивающих программ в рамказ социального заказа</t>
  </si>
  <si>
    <t>человека-часы</t>
  </si>
  <si>
    <t>чел-часы</t>
  </si>
  <si>
    <t>физкультурно-спортивная</t>
  </si>
  <si>
    <t>художественная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</si>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</sst>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7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2" fontId="5" fillId="0" borderId="1" xfId="0" applyNumberFormat="1" applyFont="1" applyFill="1" applyBorder="1"/>
    <xf numFmtId="2" fontId="14" fillId="0" borderId="1" xfId="0" applyNumberFormat="1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/>
    <xf numFmtId="0" fontId="11" fillId="2" borderId="1" xfId="0" applyNumberFormat="1" applyFont="1" applyFill="1" applyBorder="1"/>
    <xf numFmtId="164" fontId="11" fillId="0" borderId="1" xfId="0" applyNumberFormat="1" applyFont="1" applyBorder="1"/>
    <xf numFmtId="164" fontId="16" fillId="2" borderId="1" xfId="0" applyNumberFormat="1" applyFont="1" applyFill="1" applyBorder="1" applyAlignment="1">
      <alignment wrapText="1"/>
    </xf>
    <xf numFmtId="164" fontId="11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1" fillId="2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 indent="1"/>
    </xf>
    <xf numFmtId="164" fontId="5" fillId="0" borderId="1" xfId="0" applyNumberFormat="1" applyFont="1" applyFill="1" applyBorder="1"/>
    <xf numFmtId="0" fontId="11" fillId="2" borderId="1" xfId="0" applyFont="1" applyFill="1" applyBorder="1" applyAlignment="1">
      <alignment vertical="top"/>
    </xf>
    <xf numFmtId="1" fontId="11" fillId="2" borderId="1" xfId="0" applyNumberFormat="1" applyFont="1" applyFill="1" applyBorder="1"/>
    <xf numFmtId="164" fontId="8" fillId="0" borderId="0" xfId="0" applyNumberFormat="1" applyFont="1" applyBorder="1" applyAlignment="1">
      <alignment horizontal="left"/>
    </xf>
    <xf numFmtId="164" fontId="0" fillId="0" borderId="0" xfId="0" applyNumberFormat="1"/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/>
    <xf numFmtId="164" fontId="12" fillId="0" borderId="1" xfId="0" applyNumberFormat="1" applyFont="1" applyBorder="1"/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view="pageBreakPreview" topLeftCell="D1" zoomScaleSheetLayoutView="100" workbookViewId="0">
      <pane ySplit="1" topLeftCell="A2" activePane="bottomLeft" state="frozen"/>
      <selection pane="bottomLeft"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customWidth="1"/>
    <col min="12" max="12" width="24.28515625" style="47" customWidth="1"/>
    <col min="13" max="13" width="19.140625" customWidth="1"/>
    <col min="14" max="14" width="21.5703125" customWidth="1"/>
    <col min="15" max="15" width="16.28515625" style="47" customWidth="1"/>
  </cols>
  <sheetData>
    <row r="1" spans="1:15" s="1" customFormat="1" ht="30.75" x14ac:dyDescent="0.45">
      <c r="K1" s="8" t="s">
        <v>15</v>
      </c>
      <c r="L1" s="46"/>
      <c r="M1" s="7"/>
      <c r="N1" s="6"/>
      <c r="O1" s="47"/>
    </row>
    <row r="2" spans="1:15" s="1" customFormat="1" ht="30.75" x14ac:dyDescent="0.45">
      <c r="K2" s="8" t="s">
        <v>19</v>
      </c>
      <c r="L2" s="46"/>
      <c r="M2" s="7"/>
      <c r="N2" s="6"/>
      <c r="O2" s="47"/>
    </row>
    <row r="3" spans="1:15" s="1" customFormat="1" ht="30.75" x14ac:dyDescent="0.45">
      <c r="K3" s="8" t="s">
        <v>20</v>
      </c>
      <c r="L3" s="46"/>
      <c r="M3" s="7"/>
      <c r="N3" s="6"/>
      <c r="O3" s="47"/>
    </row>
    <row r="4" spans="1:15" s="1" customFormat="1" ht="30.75" x14ac:dyDescent="0.45">
      <c r="K4" s="8" t="s">
        <v>21</v>
      </c>
      <c r="L4" s="46"/>
      <c r="M4" s="7"/>
      <c r="N4" s="6"/>
      <c r="O4" s="47"/>
    </row>
    <row r="5" spans="1:15" s="1" customFormat="1" ht="30.75" x14ac:dyDescent="0.45">
      <c r="K5" s="8" t="s">
        <v>16</v>
      </c>
      <c r="L5" s="46"/>
      <c r="M5" s="7"/>
      <c r="N5" s="6"/>
      <c r="O5" s="47"/>
    </row>
    <row r="6" spans="1:15" s="1" customFormat="1" ht="15.75" x14ac:dyDescent="0.25">
      <c r="L6" s="47"/>
      <c r="N6" s="4"/>
      <c r="O6" s="47"/>
    </row>
    <row r="7" spans="1:15" s="1" customFormat="1" ht="15" customHeight="1" x14ac:dyDescent="0.25">
      <c r="A7" s="73" t="s">
        <v>22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47"/>
    </row>
    <row r="8" spans="1:15" s="1" customFormat="1" ht="1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47"/>
    </row>
    <row r="9" spans="1:15" s="1" customFormat="1" ht="15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47"/>
    </row>
    <row r="10" spans="1:15" s="1" customFormat="1" ht="18.75" x14ac:dyDescent="0.25">
      <c r="G10" s="12" t="s">
        <v>163</v>
      </c>
      <c r="H10" s="5"/>
      <c r="I10" s="5"/>
      <c r="J10" s="5"/>
      <c r="K10" s="5"/>
      <c r="L10" s="48"/>
      <c r="O10" s="47"/>
    </row>
    <row r="11" spans="1:15" s="1" customFormat="1" ht="18.75" x14ac:dyDescent="0.25">
      <c r="G11" s="5"/>
      <c r="H11" s="5"/>
      <c r="I11" s="5"/>
      <c r="J11" s="5"/>
      <c r="K11" s="5"/>
      <c r="L11" s="48"/>
      <c r="O11" s="47"/>
    </row>
    <row r="12" spans="1:15" s="1" customFormat="1" x14ac:dyDescent="0.25">
      <c r="L12" s="47"/>
      <c r="O12" s="47"/>
    </row>
    <row r="13" spans="1:15" ht="83.25" customHeight="1" x14ac:dyDescent="0.25">
      <c r="A13" s="9" t="s">
        <v>6</v>
      </c>
      <c r="B13" s="9" t="s">
        <v>17</v>
      </c>
      <c r="C13" s="9" t="s">
        <v>18</v>
      </c>
      <c r="D13" s="9" t="s">
        <v>10</v>
      </c>
      <c r="E13" s="9" t="s">
        <v>11</v>
      </c>
      <c r="F13" s="9" t="s">
        <v>7</v>
      </c>
      <c r="G13" s="10" t="s">
        <v>5</v>
      </c>
      <c r="H13" s="11" t="s">
        <v>3</v>
      </c>
      <c r="I13" s="11" t="s">
        <v>14</v>
      </c>
      <c r="J13" s="11" t="s">
        <v>0</v>
      </c>
      <c r="K13" s="11" t="s">
        <v>13</v>
      </c>
      <c r="L13" s="49" t="s">
        <v>12</v>
      </c>
      <c r="M13" s="11" t="s">
        <v>23</v>
      </c>
      <c r="N13" s="11" t="s">
        <v>1</v>
      </c>
      <c r="O13" s="49" t="s">
        <v>4</v>
      </c>
    </row>
    <row r="14" spans="1:15" ht="60.75" customHeight="1" x14ac:dyDescent="0.25">
      <c r="A14" s="63" t="s">
        <v>29</v>
      </c>
      <c r="B14" s="66">
        <v>2456005665</v>
      </c>
      <c r="C14" s="72"/>
      <c r="D14" s="60" t="s">
        <v>34</v>
      </c>
      <c r="E14" s="3" t="s">
        <v>8</v>
      </c>
      <c r="F14" s="17" t="s">
        <v>2</v>
      </c>
      <c r="G14" s="41" t="s">
        <v>74</v>
      </c>
      <c r="H14" s="19" t="s">
        <v>2</v>
      </c>
      <c r="I14" s="35">
        <v>95</v>
      </c>
      <c r="J14" s="35">
        <v>95</v>
      </c>
      <c r="K14" s="19">
        <f>J14/I14*100</f>
        <v>100</v>
      </c>
      <c r="L14" s="55">
        <f>SUM(K14:K26)/13</f>
        <v>100</v>
      </c>
      <c r="M14" s="20"/>
      <c r="N14" s="19" t="s">
        <v>25</v>
      </c>
      <c r="O14" s="55">
        <f>(L14+L27)/2</f>
        <v>100</v>
      </c>
    </row>
    <row r="15" spans="1:15" ht="45" customHeight="1" x14ac:dyDescent="0.25">
      <c r="A15" s="64"/>
      <c r="B15" s="67"/>
      <c r="C15" s="72"/>
      <c r="D15" s="61"/>
      <c r="E15" s="3" t="s">
        <v>8</v>
      </c>
      <c r="F15" s="17" t="s">
        <v>2</v>
      </c>
      <c r="G15" s="41" t="s">
        <v>75</v>
      </c>
      <c r="H15" s="19" t="s">
        <v>2</v>
      </c>
      <c r="I15" s="35">
        <v>100</v>
      </c>
      <c r="J15" s="35">
        <v>100</v>
      </c>
      <c r="K15" s="19">
        <f t="shared" ref="K15:K24" si="0">J15/I15*100</f>
        <v>100</v>
      </c>
      <c r="L15" s="56"/>
      <c r="M15" s="20"/>
      <c r="N15" s="19" t="s">
        <v>25</v>
      </c>
      <c r="O15" s="56"/>
    </row>
    <row r="16" spans="1:15" s="1" customFormat="1" ht="45" customHeight="1" x14ac:dyDescent="0.25">
      <c r="A16" s="64"/>
      <c r="B16" s="67"/>
      <c r="C16" s="72"/>
      <c r="D16" s="61"/>
      <c r="E16" s="3" t="s">
        <v>8</v>
      </c>
      <c r="F16" s="17" t="s">
        <v>2</v>
      </c>
      <c r="G16" s="41" t="s">
        <v>76</v>
      </c>
      <c r="H16" s="19" t="s">
        <v>2</v>
      </c>
      <c r="I16" s="35">
        <v>100</v>
      </c>
      <c r="J16" s="35">
        <v>100</v>
      </c>
      <c r="K16" s="19">
        <f t="shared" si="0"/>
        <v>100</v>
      </c>
      <c r="L16" s="56"/>
      <c r="M16" s="20"/>
      <c r="N16" s="19" t="s">
        <v>25</v>
      </c>
      <c r="O16" s="56"/>
    </row>
    <row r="17" spans="1:15" s="1" customFormat="1" ht="45" customHeight="1" x14ac:dyDescent="0.25">
      <c r="A17" s="64"/>
      <c r="B17" s="67"/>
      <c r="C17" s="72"/>
      <c r="D17" s="61"/>
      <c r="E17" s="3" t="s">
        <v>8</v>
      </c>
      <c r="F17" s="17" t="s">
        <v>2</v>
      </c>
      <c r="G17" s="41" t="s">
        <v>77</v>
      </c>
      <c r="H17" s="19" t="s">
        <v>2</v>
      </c>
      <c r="I17" s="35">
        <v>95</v>
      </c>
      <c r="J17" s="35">
        <v>95</v>
      </c>
      <c r="K17" s="19">
        <f t="shared" si="0"/>
        <v>100</v>
      </c>
      <c r="L17" s="56"/>
      <c r="M17" s="20"/>
      <c r="N17" s="19" t="s">
        <v>25</v>
      </c>
      <c r="O17" s="56"/>
    </row>
    <row r="18" spans="1:15" s="1" customFormat="1" ht="45" customHeight="1" x14ac:dyDescent="0.25">
      <c r="A18" s="64"/>
      <c r="B18" s="67"/>
      <c r="C18" s="72"/>
      <c r="D18" s="61"/>
      <c r="E18" s="3" t="s">
        <v>8</v>
      </c>
      <c r="F18" s="17" t="s">
        <v>2</v>
      </c>
      <c r="G18" s="41" t="s">
        <v>78</v>
      </c>
      <c r="H18" s="19" t="s">
        <v>2</v>
      </c>
      <c r="I18" s="35">
        <v>100</v>
      </c>
      <c r="J18" s="35">
        <v>100</v>
      </c>
      <c r="K18" s="19">
        <f t="shared" si="0"/>
        <v>100</v>
      </c>
      <c r="L18" s="56"/>
      <c r="M18" s="20"/>
      <c r="N18" s="19" t="s">
        <v>25</v>
      </c>
      <c r="O18" s="56"/>
    </row>
    <row r="19" spans="1:15" s="1" customFormat="1" ht="45" customHeight="1" x14ac:dyDescent="0.25">
      <c r="A19" s="64"/>
      <c r="B19" s="67"/>
      <c r="C19" s="72"/>
      <c r="D19" s="61"/>
      <c r="E19" s="3" t="s">
        <v>8</v>
      </c>
      <c r="F19" s="17" t="s">
        <v>2</v>
      </c>
      <c r="G19" s="41" t="s">
        <v>79</v>
      </c>
      <c r="H19" s="19" t="s">
        <v>2</v>
      </c>
      <c r="I19" s="35">
        <v>95</v>
      </c>
      <c r="J19" s="35">
        <v>95</v>
      </c>
      <c r="K19" s="19">
        <f t="shared" si="0"/>
        <v>100</v>
      </c>
      <c r="L19" s="56"/>
      <c r="M19" s="20"/>
      <c r="N19" s="19" t="s">
        <v>25</v>
      </c>
      <c r="O19" s="56"/>
    </row>
    <row r="20" spans="1:15" s="1" customFormat="1" ht="45" customHeight="1" x14ac:dyDescent="0.25">
      <c r="A20" s="64"/>
      <c r="B20" s="67"/>
      <c r="C20" s="72"/>
      <c r="D20" s="61"/>
      <c r="E20" s="3" t="s">
        <v>8</v>
      </c>
      <c r="F20" s="17" t="s">
        <v>2</v>
      </c>
      <c r="G20" s="41" t="s">
        <v>80</v>
      </c>
      <c r="H20" s="19" t="s">
        <v>2</v>
      </c>
      <c r="I20" s="35">
        <v>0</v>
      </c>
      <c r="J20" s="35">
        <v>0</v>
      </c>
      <c r="K20" s="19">
        <v>100</v>
      </c>
      <c r="L20" s="56"/>
      <c r="M20" s="20"/>
      <c r="N20" s="19" t="s">
        <v>25</v>
      </c>
      <c r="O20" s="56"/>
    </row>
    <row r="21" spans="1:15" s="1" customFormat="1" ht="45" customHeight="1" x14ac:dyDescent="0.25">
      <c r="A21" s="64"/>
      <c r="B21" s="67"/>
      <c r="C21" s="72"/>
      <c r="D21" s="61"/>
      <c r="E21" s="3" t="s">
        <v>8</v>
      </c>
      <c r="F21" s="17" t="s">
        <v>2</v>
      </c>
      <c r="G21" s="41" t="s">
        <v>81</v>
      </c>
      <c r="H21" s="19" t="s">
        <v>2</v>
      </c>
      <c r="I21" s="35">
        <v>0</v>
      </c>
      <c r="J21" s="35">
        <v>0</v>
      </c>
      <c r="K21" s="19">
        <v>100</v>
      </c>
      <c r="L21" s="56"/>
      <c r="M21" s="20"/>
      <c r="N21" s="19" t="s">
        <v>25</v>
      </c>
      <c r="O21" s="56"/>
    </row>
    <row r="22" spans="1:15" s="1" customFormat="1" ht="45" customHeight="1" x14ac:dyDescent="0.25">
      <c r="A22" s="64"/>
      <c r="B22" s="67"/>
      <c r="C22" s="72"/>
      <c r="D22" s="61"/>
      <c r="E22" s="3" t="s">
        <v>8</v>
      </c>
      <c r="F22" s="17" t="s">
        <v>2</v>
      </c>
      <c r="G22" s="41" t="s">
        <v>82</v>
      </c>
      <c r="H22" s="19" t="s">
        <v>2</v>
      </c>
      <c r="I22" s="35">
        <v>100</v>
      </c>
      <c r="J22" s="35">
        <v>100</v>
      </c>
      <c r="K22" s="19">
        <f t="shared" si="0"/>
        <v>100</v>
      </c>
      <c r="L22" s="56"/>
      <c r="M22" s="20"/>
      <c r="N22" s="19" t="s">
        <v>25</v>
      </c>
      <c r="O22" s="56"/>
    </row>
    <row r="23" spans="1:15" s="1" customFormat="1" ht="45" customHeight="1" x14ac:dyDescent="0.25">
      <c r="A23" s="64"/>
      <c r="B23" s="67"/>
      <c r="C23" s="72"/>
      <c r="D23" s="61"/>
      <c r="E23" s="3" t="s">
        <v>8</v>
      </c>
      <c r="F23" s="17" t="s">
        <v>2</v>
      </c>
      <c r="G23" s="41" t="s">
        <v>83</v>
      </c>
      <c r="H23" s="19" t="s">
        <v>2</v>
      </c>
      <c r="I23" s="35">
        <v>100</v>
      </c>
      <c r="J23" s="35">
        <v>100</v>
      </c>
      <c r="K23" s="19">
        <f t="shared" si="0"/>
        <v>100</v>
      </c>
      <c r="L23" s="56"/>
      <c r="M23" s="20"/>
      <c r="N23" s="19" t="s">
        <v>25</v>
      </c>
      <c r="O23" s="56"/>
    </row>
    <row r="24" spans="1:15" s="1" customFormat="1" ht="45" customHeight="1" x14ac:dyDescent="0.25">
      <c r="A24" s="64"/>
      <c r="B24" s="67"/>
      <c r="C24" s="72"/>
      <c r="D24" s="61"/>
      <c r="E24" s="3" t="s">
        <v>8</v>
      </c>
      <c r="F24" s="17" t="s">
        <v>2</v>
      </c>
      <c r="G24" s="41" t="s">
        <v>84</v>
      </c>
      <c r="H24" s="19" t="s">
        <v>2</v>
      </c>
      <c r="I24" s="35">
        <v>100</v>
      </c>
      <c r="J24" s="35">
        <v>100</v>
      </c>
      <c r="K24" s="19">
        <f t="shared" si="0"/>
        <v>100</v>
      </c>
      <c r="L24" s="56"/>
      <c r="M24" s="20"/>
      <c r="N24" s="19" t="s">
        <v>25</v>
      </c>
      <c r="O24" s="56"/>
    </row>
    <row r="25" spans="1:15" s="1" customFormat="1" ht="45" customHeight="1" x14ac:dyDescent="0.25">
      <c r="A25" s="64"/>
      <c r="B25" s="67"/>
      <c r="C25" s="72"/>
      <c r="D25" s="61"/>
      <c r="E25" s="3" t="s">
        <v>8</v>
      </c>
      <c r="F25" s="17" t="s">
        <v>2</v>
      </c>
      <c r="G25" s="41" t="s">
        <v>85</v>
      </c>
      <c r="H25" s="19" t="s">
        <v>2</v>
      </c>
      <c r="I25" s="35">
        <v>95</v>
      </c>
      <c r="J25" s="35">
        <v>95</v>
      </c>
      <c r="K25" s="19">
        <v>100</v>
      </c>
      <c r="L25" s="56"/>
      <c r="M25" s="20"/>
      <c r="N25" s="19" t="s">
        <v>25</v>
      </c>
      <c r="O25" s="56"/>
    </row>
    <row r="26" spans="1:15" s="1" customFormat="1" ht="45" customHeight="1" x14ac:dyDescent="0.25">
      <c r="A26" s="64"/>
      <c r="B26" s="67"/>
      <c r="C26" s="72"/>
      <c r="D26" s="61"/>
      <c r="E26" s="3" t="s">
        <v>8</v>
      </c>
      <c r="F26" s="17" t="s">
        <v>2</v>
      </c>
      <c r="G26" s="41" t="s">
        <v>86</v>
      </c>
      <c r="H26" s="19" t="s">
        <v>2</v>
      </c>
      <c r="I26" s="35">
        <v>100</v>
      </c>
      <c r="J26" s="35">
        <v>100</v>
      </c>
      <c r="K26" s="19">
        <v>100</v>
      </c>
      <c r="L26" s="57"/>
      <c r="M26" s="20"/>
      <c r="N26" s="19" t="s">
        <v>25</v>
      </c>
      <c r="O26" s="56"/>
    </row>
    <row r="27" spans="1:15" s="1" customFormat="1" ht="45" customHeight="1" x14ac:dyDescent="0.25">
      <c r="A27" s="64"/>
      <c r="B27" s="67"/>
      <c r="C27" s="13"/>
      <c r="D27" s="61"/>
      <c r="E27" s="3" t="s">
        <v>9</v>
      </c>
      <c r="F27" s="17" t="s">
        <v>27</v>
      </c>
      <c r="G27" s="23" t="s">
        <v>72</v>
      </c>
      <c r="H27" s="19" t="s">
        <v>24</v>
      </c>
      <c r="I27" s="19">
        <v>32</v>
      </c>
      <c r="J27" s="19">
        <v>32</v>
      </c>
      <c r="K27" s="43">
        <f>J27/I27*100</f>
        <v>100</v>
      </c>
      <c r="L27" s="55">
        <f>SUM(K27:K30)/4</f>
        <v>100</v>
      </c>
      <c r="M27" s="20"/>
      <c r="N27" s="19" t="s">
        <v>25</v>
      </c>
      <c r="O27" s="56"/>
    </row>
    <row r="28" spans="1:15" s="1" customFormat="1" ht="45" customHeight="1" x14ac:dyDescent="0.25">
      <c r="A28" s="64"/>
      <c r="B28" s="67"/>
      <c r="C28" s="13"/>
      <c r="D28" s="61"/>
      <c r="E28" s="3" t="s">
        <v>9</v>
      </c>
      <c r="F28" s="17" t="s">
        <v>27</v>
      </c>
      <c r="G28" s="23" t="s">
        <v>38</v>
      </c>
      <c r="H28" s="19" t="s">
        <v>24</v>
      </c>
      <c r="I28" s="19">
        <v>3</v>
      </c>
      <c r="J28" s="19">
        <v>3</v>
      </c>
      <c r="K28" s="19">
        <f>J28/I28*100</f>
        <v>100</v>
      </c>
      <c r="L28" s="56"/>
      <c r="M28" s="20"/>
      <c r="N28" s="19" t="s">
        <v>25</v>
      </c>
      <c r="O28" s="56"/>
    </row>
    <row r="29" spans="1:15" s="1" customFormat="1" ht="45" customHeight="1" x14ac:dyDescent="0.25">
      <c r="A29" s="64"/>
      <c r="B29" s="67"/>
      <c r="C29" s="13"/>
      <c r="D29" s="61"/>
      <c r="E29" s="3" t="s">
        <v>9</v>
      </c>
      <c r="F29" s="17" t="s">
        <v>27</v>
      </c>
      <c r="G29" s="23" t="s">
        <v>39</v>
      </c>
      <c r="H29" s="19" t="s">
        <v>24</v>
      </c>
      <c r="I29" s="19">
        <v>2</v>
      </c>
      <c r="J29" s="19">
        <v>2</v>
      </c>
      <c r="K29" s="43">
        <f>J29/I29*100</f>
        <v>100</v>
      </c>
      <c r="L29" s="56"/>
      <c r="M29" s="20"/>
      <c r="N29" s="19" t="s">
        <v>25</v>
      </c>
      <c r="O29" s="56"/>
    </row>
    <row r="30" spans="1:15" s="1" customFormat="1" ht="45" customHeight="1" x14ac:dyDescent="0.25">
      <c r="A30" s="64"/>
      <c r="B30" s="67"/>
      <c r="C30" s="13"/>
      <c r="D30" s="62"/>
      <c r="E30" s="3" t="s">
        <v>9</v>
      </c>
      <c r="F30" s="17" t="s">
        <v>27</v>
      </c>
      <c r="G30" s="23" t="s">
        <v>40</v>
      </c>
      <c r="H30" s="19" t="s">
        <v>24</v>
      </c>
      <c r="I30" s="19">
        <v>0</v>
      </c>
      <c r="J30" s="19">
        <v>0</v>
      </c>
      <c r="K30" s="19">
        <v>100</v>
      </c>
      <c r="L30" s="57"/>
      <c r="M30" s="20"/>
      <c r="N30" s="19" t="s">
        <v>25</v>
      </c>
      <c r="O30" s="57"/>
    </row>
    <row r="31" spans="1:15" s="1" customFormat="1" ht="65.25" customHeight="1" x14ac:dyDescent="0.25">
      <c r="A31" s="64"/>
      <c r="B31" s="67"/>
      <c r="C31" s="72"/>
      <c r="D31" s="60" t="s">
        <v>35</v>
      </c>
      <c r="E31" s="3" t="s">
        <v>8</v>
      </c>
      <c r="F31" s="17" t="s">
        <v>2</v>
      </c>
      <c r="G31" s="2" t="s">
        <v>87</v>
      </c>
      <c r="H31" s="19" t="s">
        <v>2</v>
      </c>
      <c r="I31" s="39">
        <v>100</v>
      </c>
      <c r="J31" s="38">
        <v>100</v>
      </c>
      <c r="K31" s="19">
        <f>J31/I31*100</f>
        <v>100</v>
      </c>
      <c r="L31" s="55">
        <f>SUM(K31:K43)/13</f>
        <v>100</v>
      </c>
      <c r="M31" s="20"/>
      <c r="N31" s="19" t="s">
        <v>25</v>
      </c>
      <c r="O31" s="55">
        <f>(L31+L44)/2</f>
        <v>100</v>
      </c>
    </row>
    <row r="32" spans="1:15" s="1" customFormat="1" ht="45" customHeight="1" x14ac:dyDescent="0.25">
      <c r="A32" s="64"/>
      <c r="B32" s="67"/>
      <c r="C32" s="72"/>
      <c r="D32" s="61"/>
      <c r="E32" s="3" t="s">
        <v>8</v>
      </c>
      <c r="F32" s="17" t="s">
        <v>2</v>
      </c>
      <c r="G32" s="2" t="s">
        <v>75</v>
      </c>
      <c r="H32" s="19" t="s">
        <v>2</v>
      </c>
      <c r="I32" s="39">
        <v>95</v>
      </c>
      <c r="J32" s="38">
        <v>95</v>
      </c>
      <c r="K32" s="19">
        <f t="shared" ref="K32" si="1">J32/I32*100</f>
        <v>100</v>
      </c>
      <c r="L32" s="56"/>
      <c r="M32" s="20"/>
      <c r="N32" s="19" t="s">
        <v>25</v>
      </c>
      <c r="O32" s="56"/>
    </row>
    <row r="33" spans="1:15" s="1" customFormat="1" ht="45" customHeight="1" x14ac:dyDescent="0.25">
      <c r="A33" s="64"/>
      <c r="B33" s="67"/>
      <c r="C33" s="72"/>
      <c r="D33" s="61"/>
      <c r="E33" s="3" t="s">
        <v>8</v>
      </c>
      <c r="F33" s="17" t="s">
        <v>2</v>
      </c>
      <c r="G33" s="2" t="s">
        <v>88</v>
      </c>
      <c r="H33" s="19" t="s">
        <v>2</v>
      </c>
      <c r="I33" s="39">
        <v>0</v>
      </c>
      <c r="J33" s="38">
        <v>0</v>
      </c>
      <c r="K33" s="19">
        <v>100</v>
      </c>
      <c r="L33" s="56"/>
      <c r="M33" s="20"/>
      <c r="N33" s="19" t="s">
        <v>25</v>
      </c>
      <c r="O33" s="56"/>
    </row>
    <row r="34" spans="1:15" s="1" customFormat="1" ht="45" customHeight="1" x14ac:dyDescent="0.25">
      <c r="A34" s="64"/>
      <c r="B34" s="67"/>
      <c r="C34" s="72"/>
      <c r="D34" s="61"/>
      <c r="E34" s="3" t="s">
        <v>8</v>
      </c>
      <c r="F34" s="17" t="s">
        <v>2</v>
      </c>
      <c r="G34" s="41" t="s">
        <v>89</v>
      </c>
      <c r="H34" s="19" t="s">
        <v>2</v>
      </c>
      <c r="I34" s="39">
        <v>0</v>
      </c>
      <c r="J34" s="38">
        <v>0</v>
      </c>
      <c r="K34" s="19">
        <v>100</v>
      </c>
      <c r="L34" s="56"/>
      <c r="M34" s="20"/>
      <c r="N34" s="19" t="s">
        <v>25</v>
      </c>
      <c r="O34" s="56"/>
    </row>
    <row r="35" spans="1:15" s="1" customFormat="1" ht="45" customHeight="1" x14ac:dyDescent="0.25">
      <c r="A35" s="64"/>
      <c r="B35" s="67"/>
      <c r="C35" s="72"/>
      <c r="D35" s="61"/>
      <c r="E35" s="3" t="s">
        <v>8</v>
      </c>
      <c r="F35" s="17" t="s">
        <v>2</v>
      </c>
      <c r="G35" s="2" t="s">
        <v>90</v>
      </c>
      <c r="H35" s="19" t="s">
        <v>2</v>
      </c>
      <c r="I35" s="39">
        <v>0</v>
      </c>
      <c r="J35" s="38">
        <v>0</v>
      </c>
      <c r="K35" s="19">
        <v>100</v>
      </c>
      <c r="L35" s="56"/>
      <c r="M35" s="20"/>
      <c r="N35" s="19" t="s">
        <v>25</v>
      </c>
      <c r="O35" s="56"/>
    </row>
    <row r="36" spans="1:15" s="1" customFormat="1" ht="45" customHeight="1" x14ac:dyDescent="0.25">
      <c r="A36" s="64"/>
      <c r="B36" s="67"/>
      <c r="C36" s="72"/>
      <c r="D36" s="61"/>
      <c r="E36" s="3" t="s">
        <v>8</v>
      </c>
      <c r="F36" s="17" t="s">
        <v>2</v>
      </c>
      <c r="G36" s="2" t="s">
        <v>91</v>
      </c>
      <c r="H36" s="19" t="s">
        <v>2</v>
      </c>
      <c r="I36" s="39">
        <v>0</v>
      </c>
      <c r="J36" s="38">
        <v>0</v>
      </c>
      <c r="K36" s="19">
        <v>100</v>
      </c>
      <c r="L36" s="56"/>
      <c r="M36" s="20"/>
      <c r="N36" s="19" t="s">
        <v>25</v>
      </c>
      <c r="O36" s="56"/>
    </row>
    <row r="37" spans="1:15" s="1" customFormat="1" ht="45" customHeight="1" x14ac:dyDescent="0.25">
      <c r="A37" s="64"/>
      <c r="B37" s="67"/>
      <c r="C37" s="72"/>
      <c r="D37" s="61"/>
      <c r="E37" s="3" t="s">
        <v>8</v>
      </c>
      <c r="F37" s="17" t="s">
        <v>2</v>
      </c>
      <c r="G37" s="41" t="s">
        <v>92</v>
      </c>
      <c r="H37" s="19" t="s">
        <v>2</v>
      </c>
      <c r="I37" s="39">
        <v>100</v>
      </c>
      <c r="J37" s="38">
        <v>100</v>
      </c>
      <c r="K37" s="19">
        <f>J37/I37*100</f>
        <v>100</v>
      </c>
      <c r="L37" s="56"/>
      <c r="M37" s="20"/>
      <c r="N37" s="19" t="s">
        <v>25</v>
      </c>
      <c r="O37" s="56"/>
    </row>
    <row r="38" spans="1:15" s="1" customFormat="1" ht="45" customHeight="1" x14ac:dyDescent="0.25">
      <c r="A38" s="64"/>
      <c r="B38" s="67"/>
      <c r="C38" s="72"/>
      <c r="D38" s="61"/>
      <c r="E38" s="3" t="s">
        <v>8</v>
      </c>
      <c r="F38" s="17" t="s">
        <v>2</v>
      </c>
      <c r="G38" s="2" t="s">
        <v>81</v>
      </c>
      <c r="H38" s="19" t="s">
        <v>2</v>
      </c>
      <c r="I38" s="39">
        <v>95</v>
      </c>
      <c r="J38" s="38">
        <v>95</v>
      </c>
      <c r="K38" s="19">
        <v>100</v>
      </c>
      <c r="L38" s="56"/>
      <c r="M38" s="20"/>
      <c r="N38" s="19" t="s">
        <v>25</v>
      </c>
      <c r="O38" s="56"/>
    </row>
    <row r="39" spans="1:15" s="1" customFormat="1" ht="45" customHeight="1" x14ac:dyDescent="0.25">
      <c r="A39" s="64"/>
      <c r="B39" s="67"/>
      <c r="C39" s="72"/>
      <c r="D39" s="61"/>
      <c r="E39" s="3" t="s">
        <v>8</v>
      </c>
      <c r="F39" s="17" t="s">
        <v>2</v>
      </c>
      <c r="G39" s="41" t="s">
        <v>93</v>
      </c>
      <c r="H39" s="19" t="s">
        <v>2</v>
      </c>
      <c r="I39" s="42">
        <v>100</v>
      </c>
      <c r="J39" s="38">
        <v>100</v>
      </c>
      <c r="K39" s="19">
        <v>100</v>
      </c>
      <c r="L39" s="56"/>
      <c r="M39" s="20"/>
      <c r="N39" s="19" t="s">
        <v>25</v>
      </c>
      <c r="O39" s="56"/>
    </row>
    <row r="40" spans="1:15" s="1" customFormat="1" ht="45" customHeight="1" x14ac:dyDescent="0.25">
      <c r="A40" s="64"/>
      <c r="B40" s="67"/>
      <c r="C40" s="72"/>
      <c r="D40" s="61"/>
      <c r="E40" s="3" t="s">
        <v>8</v>
      </c>
      <c r="F40" s="17" t="s">
        <v>2</v>
      </c>
      <c r="G40" s="41" t="s">
        <v>94</v>
      </c>
      <c r="H40" s="19" t="s">
        <v>2</v>
      </c>
      <c r="I40" s="42">
        <v>100</v>
      </c>
      <c r="J40" s="38">
        <v>100</v>
      </c>
      <c r="K40" s="19">
        <v>100</v>
      </c>
      <c r="L40" s="56"/>
      <c r="M40" s="20"/>
      <c r="N40" s="19" t="s">
        <v>25</v>
      </c>
      <c r="O40" s="56"/>
    </row>
    <row r="41" spans="1:15" s="1" customFormat="1" ht="45" customHeight="1" x14ac:dyDescent="0.25">
      <c r="A41" s="64"/>
      <c r="B41" s="67"/>
      <c r="C41" s="72"/>
      <c r="D41" s="61"/>
      <c r="E41" s="3" t="s">
        <v>8</v>
      </c>
      <c r="F41" s="17" t="s">
        <v>2</v>
      </c>
      <c r="G41" s="41" t="s">
        <v>95</v>
      </c>
      <c r="H41" s="19" t="s">
        <v>2</v>
      </c>
      <c r="I41" s="42">
        <v>100</v>
      </c>
      <c r="J41" s="38">
        <v>100</v>
      </c>
      <c r="K41" s="19">
        <v>100</v>
      </c>
      <c r="L41" s="56"/>
      <c r="M41" s="20"/>
      <c r="N41" s="19" t="s">
        <v>25</v>
      </c>
      <c r="O41" s="56"/>
    </row>
    <row r="42" spans="1:15" s="1" customFormat="1" ht="45" customHeight="1" x14ac:dyDescent="0.25">
      <c r="A42" s="64"/>
      <c r="B42" s="67"/>
      <c r="C42" s="72"/>
      <c r="D42" s="61"/>
      <c r="E42" s="3" t="s">
        <v>8</v>
      </c>
      <c r="F42" s="17" t="s">
        <v>2</v>
      </c>
      <c r="G42" s="41" t="s">
        <v>85</v>
      </c>
      <c r="H42" s="19" t="s">
        <v>2</v>
      </c>
      <c r="I42" s="42">
        <v>95</v>
      </c>
      <c r="J42" s="38">
        <v>95</v>
      </c>
      <c r="K42" s="19">
        <f>J42/I42*100</f>
        <v>100</v>
      </c>
      <c r="L42" s="56"/>
      <c r="M42" s="20"/>
      <c r="N42" s="19" t="s">
        <v>25</v>
      </c>
      <c r="O42" s="56"/>
    </row>
    <row r="43" spans="1:15" s="1" customFormat="1" ht="45" customHeight="1" x14ac:dyDescent="0.25">
      <c r="A43" s="64"/>
      <c r="B43" s="67"/>
      <c r="C43" s="72"/>
      <c r="D43" s="61"/>
      <c r="E43" s="3" t="s">
        <v>8</v>
      </c>
      <c r="F43" s="17" t="s">
        <v>2</v>
      </c>
      <c r="G43" s="41" t="s">
        <v>96</v>
      </c>
      <c r="H43" s="19" t="s">
        <v>2</v>
      </c>
      <c r="I43" s="42">
        <v>100</v>
      </c>
      <c r="J43" s="38">
        <v>100</v>
      </c>
      <c r="K43" s="19">
        <f>J43/I43*100</f>
        <v>100</v>
      </c>
      <c r="L43" s="57"/>
      <c r="M43" s="20"/>
      <c r="N43" s="19" t="s">
        <v>25</v>
      </c>
      <c r="O43" s="56"/>
    </row>
    <row r="44" spans="1:15" s="1" customFormat="1" ht="45" customHeight="1" x14ac:dyDescent="0.25">
      <c r="A44" s="64"/>
      <c r="B44" s="67"/>
      <c r="C44" s="13"/>
      <c r="D44" s="61"/>
      <c r="E44" s="3" t="s">
        <v>9</v>
      </c>
      <c r="F44" s="17" t="s">
        <v>27</v>
      </c>
      <c r="G44" s="23" t="s">
        <v>42</v>
      </c>
      <c r="H44" s="19" t="s">
        <v>24</v>
      </c>
      <c r="I44" s="19">
        <v>47</v>
      </c>
      <c r="J44" s="19">
        <v>47</v>
      </c>
      <c r="K44" s="43">
        <f>J44/I44*100</f>
        <v>100</v>
      </c>
      <c r="L44" s="55">
        <f>SUM(K44:K47)/4</f>
        <v>100</v>
      </c>
      <c r="M44" s="20"/>
      <c r="N44" s="19" t="s">
        <v>25</v>
      </c>
      <c r="O44" s="56"/>
    </row>
    <row r="45" spans="1:15" s="1" customFormat="1" ht="45" customHeight="1" x14ac:dyDescent="0.25">
      <c r="A45" s="64"/>
      <c r="B45" s="67"/>
      <c r="C45" s="13"/>
      <c r="D45" s="61"/>
      <c r="E45" s="3" t="s">
        <v>9</v>
      </c>
      <c r="F45" s="17" t="s">
        <v>27</v>
      </c>
      <c r="G45" s="23" t="s">
        <v>38</v>
      </c>
      <c r="H45" s="19" t="s">
        <v>24</v>
      </c>
      <c r="I45" s="19">
        <v>4</v>
      </c>
      <c r="J45" s="19">
        <v>4</v>
      </c>
      <c r="K45" s="43">
        <f>J45/I45*100</f>
        <v>100</v>
      </c>
      <c r="L45" s="56"/>
      <c r="M45" s="20"/>
      <c r="N45" s="19" t="s">
        <v>25</v>
      </c>
      <c r="O45" s="56"/>
    </row>
    <row r="46" spans="1:15" s="1" customFormat="1" ht="45" customHeight="1" x14ac:dyDescent="0.25">
      <c r="A46" s="64"/>
      <c r="B46" s="67"/>
      <c r="C46" s="13"/>
      <c r="D46" s="61"/>
      <c r="E46" s="3" t="s">
        <v>9</v>
      </c>
      <c r="F46" s="17" t="s">
        <v>27</v>
      </c>
      <c r="G46" s="23" t="s">
        <v>39</v>
      </c>
      <c r="H46" s="19" t="s">
        <v>24</v>
      </c>
      <c r="I46" s="19">
        <v>2</v>
      </c>
      <c r="J46" s="19">
        <v>2</v>
      </c>
      <c r="K46" s="43">
        <f>J46/I46*100</f>
        <v>100</v>
      </c>
      <c r="L46" s="56"/>
      <c r="M46" s="20"/>
      <c r="N46" s="19" t="s">
        <v>25</v>
      </c>
      <c r="O46" s="56"/>
    </row>
    <row r="47" spans="1:15" s="1" customFormat="1" ht="45" customHeight="1" x14ac:dyDescent="0.25">
      <c r="A47" s="64"/>
      <c r="B47" s="67"/>
      <c r="C47" s="13"/>
      <c r="D47" s="62"/>
      <c r="E47" s="3" t="s">
        <v>9</v>
      </c>
      <c r="F47" s="17" t="s">
        <v>27</v>
      </c>
      <c r="G47" s="23" t="s">
        <v>40</v>
      </c>
      <c r="H47" s="19" t="s">
        <v>24</v>
      </c>
      <c r="I47" s="19">
        <v>0</v>
      </c>
      <c r="J47" s="19">
        <v>0</v>
      </c>
      <c r="K47" s="19">
        <v>100</v>
      </c>
      <c r="L47" s="57"/>
      <c r="M47" s="20"/>
      <c r="N47" s="19" t="s">
        <v>25</v>
      </c>
      <c r="O47" s="57"/>
    </row>
    <row r="48" spans="1:15" s="1" customFormat="1" ht="90" customHeight="1" x14ac:dyDescent="0.25">
      <c r="A48" s="64"/>
      <c r="B48" s="67"/>
      <c r="C48" s="72"/>
      <c r="D48" s="60" t="s">
        <v>36</v>
      </c>
      <c r="E48" s="3" t="s">
        <v>8</v>
      </c>
      <c r="F48" s="17" t="s">
        <v>2</v>
      </c>
      <c r="G48" s="25" t="s">
        <v>97</v>
      </c>
      <c r="H48" s="19" t="s">
        <v>2</v>
      </c>
      <c r="I48" s="29">
        <v>100</v>
      </c>
      <c r="J48" s="29">
        <v>100</v>
      </c>
      <c r="K48" s="19">
        <f>J48/I48*100</f>
        <v>100</v>
      </c>
      <c r="L48" s="55">
        <f>SUM(K48:K61)/14</f>
        <v>100</v>
      </c>
      <c r="M48" s="20"/>
      <c r="N48" s="19" t="s">
        <v>25</v>
      </c>
      <c r="O48" s="55">
        <f>(L48+L62)/2</f>
        <v>100</v>
      </c>
    </row>
    <row r="49" spans="1:15" s="1" customFormat="1" ht="45" customHeight="1" x14ac:dyDescent="0.25">
      <c r="A49" s="64"/>
      <c r="B49" s="67"/>
      <c r="C49" s="72"/>
      <c r="D49" s="61"/>
      <c r="E49" s="3" t="s">
        <v>8</v>
      </c>
      <c r="F49" s="17" t="s">
        <v>2</v>
      </c>
      <c r="G49" s="25" t="s">
        <v>98</v>
      </c>
      <c r="H49" s="19" t="s">
        <v>2</v>
      </c>
      <c r="I49" s="29">
        <v>100</v>
      </c>
      <c r="J49" s="29">
        <v>100</v>
      </c>
      <c r="K49" s="19">
        <f t="shared" ref="K49:K53" si="2">J49/I49*100</f>
        <v>100</v>
      </c>
      <c r="L49" s="56"/>
      <c r="M49" s="20"/>
      <c r="N49" s="19" t="s">
        <v>25</v>
      </c>
      <c r="O49" s="56"/>
    </row>
    <row r="50" spans="1:15" s="1" customFormat="1" ht="45" customHeight="1" x14ac:dyDescent="0.25">
      <c r="A50" s="64"/>
      <c r="B50" s="67"/>
      <c r="C50" s="72"/>
      <c r="D50" s="61"/>
      <c r="E50" s="3" t="s">
        <v>8</v>
      </c>
      <c r="F50" s="17" t="s">
        <v>2</v>
      </c>
      <c r="G50" s="25" t="s">
        <v>99</v>
      </c>
      <c r="H50" s="19" t="s">
        <v>2</v>
      </c>
      <c r="I50" s="29">
        <v>100</v>
      </c>
      <c r="J50" s="29">
        <v>100</v>
      </c>
      <c r="K50" s="19">
        <f t="shared" si="2"/>
        <v>100</v>
      </c>
      <c r="L50" s="56"/>
      <c r="M50" s="20"/>
      <c r="N50" s="19" t="s">
        <v>25</v>
      </c>
      <c r="O50" s="56"/>
    </row>
    <row r="51" spans="1:15" s="1" customFormat="1" ht="45" customHeight="1" x14ac:dyDescent="0.25">
      <c r="A51" s="64"/>
      <c r="B51" s="67"/>
      <c r="C51" s="72"/>
      <c r="D51" s="61"/>
      <c r="E51" s="3" t="s">
        <v>8</v>
      </c>
      <c r="F51" s="17" t="s">
        <v>2</v>
      </c>
      <c r="G51" s="25" t="s">
        <v>100</v>
      </c>
      <c r="H51" s="19" t="s">
        <v>2</v>
      </c>
      <c r="I51" s="29">
        <v>95</v>
      </c>
      <c r="J51" s="29">
        <v>95</v>
      </c>
      <c r="K51" s="19">
        <f t="shared" si="2"/>
        <v>100</v>
      </c>
      <c r="L51" s="56"/>
      <c r="M51" s="20"/>
      <c r="N51" s="19" t="s">
        <v>25</v>
      </c>
      <c r="O51" s="56"/>
    </row>
    <row r="52" spans="1:15" s="1" customFormat="1" ht="45" customHeight="1" x14ac:dyDescent="0.25">
      <c r="A52" s="64"/>
      <c r="B52" s="67"/>
      <c r="C52" s="72"/>
      <c r="D52" s="61"/>
      <c r="E52" s="3" t="s">
        <v>8</v>
      </c>
      <c r="F52" s="17" t="s">
        <v>2</v>
      </c>
      <c r="G52" s="25" t="s">
        <v>101</v>
      </c>
      <c r="H52" s="19" t="s">
        <v>2</v>
      </c>
      <c r="I52" s="29">
        <v>100</v>
      </c>
      <c r="J52" s="29">
        <v>100</v>
      </c>
      <c r="K52" s="19">
        <f t="shared" si="2"/>
        <v>100</v>
      </c>
      <c r="L52" s="56"/>
      <c r="M52" s="20"/>
      <c r="N52" s="19" t="s">
        <v>25</v>
      </c>
      <c r="O52" s="56"/>
    </row>
    <row r="53" spans="1:15" s="1" customFormat="1" ht="45" customHeight="1" x14ac:dyDescent="0.25">
      <c r="A53" s="64"/>
      <c r="B53" s="67"/>
      <c r="C53" s="63"/>
      <c r="D53" s="61"/>
      <c r="E53" s="3" t="s">
        <v>8</v>
      </c>
      <c r="F53" s="17" t="s">
        <v>2</v>
      </c>
      <c r="G53" s="27" t="s">
        <v>102</v>
      </c>
      <c r="H53" s="19" t="s">
        <v>2</v>
      </c>
      <c r="I53" s="44">
        <v>95</v>
      </c>
      <c r="J53" s="44">
        <v>95</v>
      </c>
      <c r="K53" s="19">
        <f t="shared" si="2"/>
        <v>100</v>
      </c>
      <c r="L53" s="56"/>
      <c r="M53" s="20"/>
      <c r="N53" s="19" t="s">
        <v>25</v>
      </c>
      <c r="O53" s="56"/>
    </row>
    <row r="54" spans="1:15" s="1" customFormat="1" ht="45" customHeight="1" x14ac:dyDescent="0.25">
      <c r="A54" s="64"/>
      <c r="B54" s="67"/>
      <c r="C54" s="64"/>
      <c r="D54" s="61"/>
      <c r="E54" s="3" t="s">
        <v>8</v>
      </c>
      <c r="F54" s="17" t="s">
        <v>2</v>
      </c>
      <c r="G54" s="25" t="s">
        <v>103</v>
      </c>
      <c r="H54" s="19" t="s">
        <v>2</v>
      </c>
      <c r="I54" s="29">
        <v>100</v>
      </c>
      <c r="J54" s="29">
        <v>100</v>
      </c>
      <c r="K54" s="19">
        <f>J54/I54*100</f>
        <v>100</v>
      </c>
      <c r="L54" s="56"/>
      <c r="M54" s="20"/>
      <c r="N54" s="19" t="s">
        <v>25</v>
      </c>
      <c r="O54" s="56"/>
    </row>
    <row r="55" spans="1:15" s="1" customFormat="1" ht="45" customHeight="1" x14ac:dyDescent="0.25">
      <c r="A55" s="64"/>
      <c r="B55" s="67"/>
      <c r="C55" s="64"/>
      <c r="D55" s="61"/>
      <c r="E55" s="3" t="s">
        <v>8</v>
      </c>
      <c r="F55" s="17" t="s">
        <v>2</v>
      </c>
      <c r="G55" s="25" t="s">
        <v>104</v>
      </c>
      <c r="H55" s="19" t="s">
        <v>2</v>
      </c>
      <c r="I55" s="29">
        <v>100</v>
      </c>
      <c r="J55" s="29">
        <v>100</v>
      </c>
      <c r="K55" s="19">
        <v>100</v>
      </c>
      <c r="L55" s="56"/>
      <c r="M55" s="20"/>
      <c r="N55" s="19" t="s">
        <v>25</v>
      </c>
      <c r="O55" s="56"/>
    </row>
    <row r="56" spans="1:15" s="1" customFormat="1" ht="45" customHeight="1" x14ac:dyDescent="0.25">
      <c r="A56" s="64"/>
      <c r="B56" s="67"/>
      <c r="C56" s="64"/>
      <c r="D56" s="61"/>
      <c r="E56" s="3" t="s">
        <v>8</v>
      </c>
      <c r="F56" s="17" t="s">
        <v>2</v>
      </c>
      <c r="G56" s="25" t="s">
        <v>105</v>
      </c>
      <c r="H56" s="19" t="s">
        <v>2</v>
      </c>
      <c r="I56" s="29">
        <v>95</v>
      </c>
      <c r="J56" s="29">
        <v>95</v>
      </c>
      <c r="K56" s="19">
        <v>100</v>
      </c>
      <c r="L56" s="56"/>
      <c r="M56" s="20"/>
      <c r="N56" s="19" t="s">
        <v>25</v>
      </c>
      <c r="O56" s="56"/>
    </row>
    <row r="57" spans="1:15" s="1" customFormat="1" ht="45" customHeight="1" x14ac:dyDescent="0.25">
      <c r="A57" s="64"/>
      <c r="B57" s="67"/>
      <c r="C57" s="64"/>
      <c r="D57" s="61"/>
      <c r="E57" s="3" t="s">
        <v>8</v>
      </c>
      <c r="F57" s="17" t="s">
        <v>2</v>
      </c>
      <c r="G57" s="25" t="s">
        <v>106</v>
      </c>
      <c r="H57" s="19" t="s">
        <v>2</v>
      </c>
      <c r="I57" s="29">
        <v>100</v>
      </c>
      <c r="J57" s="29">
        <v>100</v>
      </c>
      <c r="K57" s="19">
        <v>100</v>
      </c>
      <c r="L57" s="56"/>
      <c r="M57" s="20"/>
      <c r="N57" s="19" t="s">
        <v>25</v>
      </c>
      <c r="O57" s="56"/>
    </row>
    <row r="58" spans="1:15" s="1" customFormat="1" ht="45" customHeight="1" x14ac:dyDescent="0.25">
      <c r="A58" s="64"/>
      <c r="B58" s="67"/>
      <c r="C58" s="63"/>
      <c r="D58" s="61"/>
      <c r="E58" s="3" t="s">
        <v>8</v>
      </c>
      <c r="F58" s="17" t="s">
        <v>2</v>
      </c>
      <c r="G58" s="25" t="s">
        <v>107</v>
      </c>
      <c r="H58" s="19" t="s">
        <v>2</v>
      </c>
      <c r="I58" s="29">
        <v>0</v>
      </c>
      <c r="J58" s="29">
        <v>0</v>
      </c>
      <c r="K58" s="19">
        <v>100</v>
      </c>
      <c r="L58" s="56"/>
      <c r="M58" s="20"/>
      <c r="N58" s="19" t="s">
        <v>25</v>
      </c>
      <c r="O58" s="56"/>
    </row>
    <row r="59" spans="1:15" s="1" customFormat="1" ht="45" customHeight="1" x14ac:dyDescent="0.25">
      <c r="A59" s="64"/>
      <c r="B59" s="67"/>
      <c r="C59" s="64"/>
      <c r="D59" s="61"/>
      <c r="E59" s="3" t="s">
        <v>8</v>
      </c>
      <c r="F59" s="17" t="s">
        <v>2</v>
      </c>
      <c r="G59" s="25" t="s">
        <v>108</v>
      </c>
      <c r="H59" s="19" t="s">
        <v>2</v>
      </c>
      <c r="I59" s="29">
        <v>0</v>
      </c>
      <c r="J59" s="29">
        <v>0</v>
      </c>
      <c r="K59" s="19">
        <v>100</v>
      </c>
      <c r="L59" s="56"/>
      <c r="M59" s="20"/>
      <c r="N59" s="19" t="s">
        <v>25</v>
      </c>
      <c r="O59" s="56"/>
    </row>
    <row r="60" spans="1:15" s="1" customFormat="1" ht="45" customHeight="1" x14ac:dyDescent="0.25">
      <c r="A60" s="64"/>
      <c r="B60" s="67"/>
      <c r="C60" s="64"/>
      <c r="D60" s="61"/>
      <c r="E60" s="3" t="s">
        <v>8</v>
      </c>
      <c r="F60" s="17" t="s">
        <v>2</v>
      </c>
      <c r="G60" s="25" t="s">
        <v>109</v>
      </c>
      <c r="H60" s="19" t="s">
        <v>2</v>
      </c>
      <c r="I60" s="29">
        <v>0</v>
      </c>
      <c r="J60" s="29">
        <v>0</v>
      </c>
      <c r="K60" s="19">
        <v>100</v>
      </c>
      <c r="L60" s="56"/>
      <c r="M60" s="20"/>
      <c r="N60" s="19" t="s">
        <v>25</v>
      </c>
      <c r="O60" s="56"/>
    </row>
    <row r="61" spans="1:15" s="1" customFormat="1" ht="45" customHeight="1" x14ac:dyDescent="0.25">
      <c r="A61" s="64"/>
      <c r="B61" s="67"/>
      <c r="C61" s="65"/>
      <c r="D61" s="61"/>
      <c r="E61" s="3" t="s">
        <v>8</v>
      </c>
      <c r="F61" s="17" t="s">
        <v>2</v>
      </c>
      <c r="G61" s="25" t="s">
        <v>110</v>
      </c>
      <c r="H61" s="19" t="s">
        <v>2</v>
      </c>
      <c r="I61" s="29">
        <v>0</v>
      </c>
      <c r="J61" s="29">
        <v>0</v>
      </c>
      <c r="K61" s="19">
        <v>100</v>
      </c>
      <c r="L61" s="57"/>
      <c r="M61" s="20"/>
      <c r="N61" s="19"/>
      <c r="O61" s="56"/>
    </row>
    <row r="62" spans="1:15" s="1" customFormat="1" ht="45" customHeight="1" x14ac:dyDescent="0.25">
      <c r="A62" s="64"/>
      <c r="B62" s="67"/>
      <c r="C62" s="13"/>
      <c r="D62" s="61"/>
      <c r="E62" s="3" t="s">
        <v>9</v>
      </c>
      <c r="F62" s="17" t="s">
        <v>27</v>
      </c>
      <c r="G62" s="23" t="s">
        <v>41</v>
      </c>
      <c r="H62" s="19" t="s">
        <v>24</v>
      </c>
      <c r="I62" s="19">
        <v>5</v>
      </c>
      <c r="J62" s="19">
        <v>5</v>
      </c>
      <c r="K62" s="19">
        <f>J62/I62*100</f>
        <v>100</v>
      </c>
      <c r="L62" s="55">
        <f>SUM(K62:K64)/3</f>
        <v>100</v>
      </c>
      <c r="M62" s="20"/>
      <c r="N62" s="19" t="s">
        <v>25</v>
      </c>
      <c r="O62" s="56"/>
    </row>
    <row r="63" spans="1:15" s="1" customFormat="1" ht="45" customHeight="1" x14ac:dyDescent="0.25">
      <c r="A63" s="64"/>
      <c r="B63" s="67"/>
      <c r="C63" s="13"/>
      <c r="D63" s="61"/>
      <c r="E63" s="3" t="s">
        <v>9</v>
      </c>
      <c r="F63" s="17" t="s">
        <v>27</v>
      </c>
      <c r="G63" s="23" t="s">
        <v>73</v>
      </c>
      <c r="H63" s="19" t="s">
        <v>24</v>
      </c>
      <c r="I63" s="19">
        <v>5</v>
      </c>
      <c r="J63" s="19">
        <v>5</v>
      </c>
      <c r="K63" s="19">
        <f t="shared" ref="K63" si="3">J63/I63*100</f>
        <v>100</v>
      </c>
      <c r="L63" s="56"/>
      <c r="M63" s="20"/>
      <c r="N63" s="19" t="s">
        <v>25</v>
      </c>
      <c r="O63" s="56"/>
    </row>
    <row r="64" spans="1:15" s="1" customFormat="1" ht="45" customHeight="1" x14ac:dyDescent="0.25">
      <c r="A64" s="64"/>
      <c r="B64" s="67"/>
      <c r="C64" s="13"/>
      <c r="D64" s="61"/>
      <c r="E64" s="3" t="s">
        <v>9</v>
      </c>
      <c r="F64" s="17" t="s">
        <v>27</v>
      </c>
      <c r="G64" s="23" t="s">
        <v>39</v>
      </c>
      <c r="H64" s="19" t="s">
        <v>24</v>
      </c>
      <c r="I64" s="19">
        <v>0</v>
      </c>
      <c r="J64" s="19">
        <v>0</v>
      </c>
      <c r="K64" s="19">
        <v>100</v>
      </c>
      <c r="L64" s="56"/>
      <c r="M64" s="20"/>
      <c r="N64" s="19" t="s">
        <v>25</v>
      </c>
      <c r="O64" s="56"/>
    </row>
    <row r="65" spans="1:15" ht="49.5" customHeight="1" x14ac:dyDescent="0.25">
      <c r="A65" s="64"/>
      <c r="B65" s="67"/>
      <c r="C65" s="63"/>
      <c r="D65" s="60" t="s">
        <v>158</v>
      </c>
      <c r="E65" s="3" t="s">
        <v>8</v>
      </c>
      <c r="F65" s="17" t="s">
        <v>2</v>
      </c>
      <c r="G65" s="26" t="s">
        <v>43</v>
      </c>
      <c r="H65" s="20" t="s">
        <v>2</v>
      </c>
      <c r="I65" s="19">
        <v>0</v>
      </c>
      <c r="J65" s="19">
        <v>0</v>
      </c>
      <c r="K65" s="22">
        <v>100</v>
      </c>
      <c r="L65" s="55">
        <f>SUM(K65:K69)/5</f>
        <v>100</v>
      </c>
      <c r="M65" s="19"/>
      <c r="N65" s="19"/>
      <c r="O65" s="55">
        <f>(L65+L70)/2</f>
        <v>100</v>
      </c>
    </row>
    <row r="66" spans="1:15" s="1" customFormat="1" ht="73.5" customHeight="1" x14ac:dyDescent="0.25">
      <c r="A66" s="64"/>
      <c r="B66" s="67"/>
      <c r="C66" s="64"/>
      <c r="D66" s="61"/>
      <c r="E66" s="3" t="s">
        <v>8</v>
      </c>
      <c r="F66" s="17" t="s">
        <v>2</v>
      </c>
      <c r="G66" s="26" t="s">
        <v>44</v>
      </c>
      <c r="H66" s="20" t="s">
        <v>2</v>
      </c>
      <c r="I66" s="19">
        <v>1</v>
      </c>
      <c r="J66" s="19">
        <v>1</v>
      </c>
      <c r="K66" s="22">
        <f t="shared" ref="K66:K69" si="4">J66/I66*100</f>
        <v>100</v>
      </c>
      <c r="L66" s="56"/>
      <c r="M66" s="19"/>
      <c r="N66" s="19"/>
      <c r="O66" s="56"/>
    </row>
    <row r="67" spans="1:15" s="1" customFormat="1" ht="73.5" customHeight="1" x14ac:dyDescent="0.25">
      <c r="A67" s="64"/>
      <c r="B67" s="67"/>
      <c r="C67" s="64"/>
      <c r="D67" s="61"/>
      <c r="E67" s="3" t="s">
        <v>8</v>
      </c>
      <c r="F67" s="17" t="s">
        <v>2</v>
      </c>
      <c r="G67" s="26" t="s">
        <v>45</v>
      </c>
      <c r="H67" s="20" t="s">
        <v>2</v>
      </c>
      <c r="I67" s="19">
        <v>10</v>
      </c>
      <c r="J67" s="19">
        <v>10</v>
      </c>
      <c r="K67" s="22">
        <f t="shared" si="4"/>
        <v>100</v>
      </c>
      <c r="L67" s="56"/>
      <c r="M67" s="19"/>
      <c r="N67" s="19"/>
      <c r="O67" s="56"/>
    </row>
    <row r="68" spans="1:15" s="1" customFormat="1" ht="73.5" customHeight="1" x14ac:dyDescent="0.25">
      <c r="A68" s="64"/>
      <c r="B68" s="67"/>
      <c r="C68" s="64"/>
      <c r="D68" s="61"/>
      <c r="E68" s="3" t="s">
        <v>8</v>
      </c>
      <c r="F68" s="17" t="s">
        <v>2</v>
      </c>
      <c r="G68" s="26" t="s">
        <v>46</v>
      </c>
      <c r="H68" s="20" t="s">
        <v>2</v>
      </c>
      <c r="I68" s="19">
        <v>100</v>
      </c>
      <c r="J68" s="19">
        <v>100</v>
      </c>
      <c r="K68" s="22">
        <f t="shared" si="4"/>
        <v>100</v>
      </c>
      <c r="L68" s="56"/>
      <c r="M68" s="19"/>
      <c r="N68" s="19"/>
      <c r="O68" s="56"/>
    </row>
    <row r="69" spans="1:15" s="1" customFormat="1" ht="69" customHeight="1" x14ac:dyDescent="0.25">
      <c r="A69" s="64"/>
      <c r="B69" s="67"/>
      <c r="C69" s="64"/>
      <c r="D69" s="61"/>
      <c r="E69" s="3" t="s">
        <v>8</v>
      </c>
      <c r="F69" s="17" t="s">
        <v>2</v>
      </c>
      <c r="G69" s="26" t="s">
        <v>47</v>
      </c>
      <c r="H69" s="20" t="s">
        <v>2</v>
      </c>
      <c r="I69" s="19">
        <v>95</v>
      </c>
      <c r="J69" s="19">
        <v>95</v>
      </c>
      <c r="K69" s="22">
        <f t="shared" si="4"/>
        <v>100</v>
      </c>
      <c r="L69" s="57"/>
      <c r="M69" s="19"/>
      <c r="N69" s="19" t="s">
        <v>25</v>
      </c>
      <c r="O69" s="56"/>
    </row>
    <row r="70" spans="1:15" s="1" customFormat="1" ht="55.5" customHeight="1" x14ac:dyDescent="0.25">
      <c r="A70" s="64"/>
      <c r="B70" s="67"/>
      <c r="C70" s="65"/>
      <c r="D70" s="61"/>
      <c r="E70" s="3" t="s">
        <v>9</v>
      </c>
      <c r="F70" s="17" t="s">
        <v>159</v>
      </c>
      <c r="G70" s="23" t="s">
        <v>161</v>
      </c>
      <c r="H70" s="19" t="s">
        <v>160</v>
      </c>
      <c r="I70" s="19">
        <v>11520</v>
      </c>
      <c r="J70" s="19">
        <v>11520</v>
      </c>
      <c r="K70" s="22">
        <f>J70/I70*100</f>
        <v>100</v>
      </c>
      <c r="L70" s="55">
        <f>(K70+K71)/2</f>
        <v>100</v>
      </c>
      <c r="M70" s="19"/>
      <c r="N70" s="19" t="s">
        <v>25</v>
      </c>
      <c r="O70" s="56"/>
    </row>
    <row r="71" spans="1:15" s="1" customFormat="1" ht="55.5" customHeight="1" x14ac:dyDescent="0.25">
      <c r="A71" s="64"/>
      <c r="B71" s="67"/>
      <c r="C71" s="53"/>
      <c r="D71" s="62"/>
      <c r="E71" s="3" t="s">
        <v>9</v>
      </c>
      <c r="F71" s="17" t="s">
        <v>159</v>
      </c>
      <c r="G71" s="23" t="s">
        <v>162</v>
      </c>
      <c r="H71" s="19" t="s">
        <v>160</v>
      </c>
      <c r="I71" s="19">
        <v>11520</v>
      </c>
      <c r="J71" s="19">
        <v>11520</v>
      </c>
      <c r="K71" s="22">
        <f>J71/I71*100</f>
        <v>100</v>
      </c>
      <c r="L71" s="57"/>
      <c r="M71" s="19"/>
      <c r="N71" s="19"/>
      <c r="O71" s="57"/>
    </row>
    <row r="72" spans="1:15" s="1" customFormat="1" ht="75.75" customHeight="1" x14ac:dyDescent="0.25">
      <c r="A72" s="64"/>
      <c r="B72" s="67"/>
      <c r="C72" s="63"/>
      <c r="D72" s="60" t="s">
        <v>30</v>
      </c>
      <c r="E72" s="3" t="s">
        <v>8</v>
      </c>
      <c r="F72" s="17" t="s">
        <v>2</v>
      </c>
      <c r="G72" s="23" t="s">
        <v>46</v>
      </c>
      <c r="H72" s="20" t="s">
        <v>2</v>
      </c>
      <c r="I72" s="19">
        <v>100</v>
      </c>
      <c r="J72" s="19">
        <v>100</v>
      </c>
      <c r="K72" s="22">
        <f t="shared" ref="K72:K74" si="5">J72/I72*100</f>
        <v>100</v>
      </c>
      <c r="L72" s="69">
        <f>SUM(K72:K74)/3</f>
        <v>100</v>
      </c>
      <c r="M72" s="19"/>
      <c r="N72" s="19" t="s">
        <v>25</v>
      </c>
      <c r="O72" s="55">
        <f>(L72+L75)/2</f>
        <v>100</v>
      </c>
    </row>
    <row r="73" spans="1:15" s="1" customFormat="1" ht="55.5" customHeight="1" x14ac:dyDescent="0.25">
      <c r="A73" s="64"/>
      <c r="B73" s="67"/>
      <c r="C73" s="64"/>
      <c r="D73" s="61"/>
      <c r="E73" s="3" t="s">
        <v>8</v>
      </c>
      <c r="F73" s="17" t="s">
        <v>2</v>
      </c>
      <c r="G73" s="26" t="s">
        <v>48</v>
      </c>
      <c r="H73" s="20" t="s">
        <v>2</v>
      </c>
      <c r="I73" s="19">
        <v>100</v>
      </c>
      <c r="J73" s="19">
        <v>100</v>
      </c>
      <c r="K73" s="22">
        <f t="shared" si="5"/>
        <v>100</v>
      </c>
      <c r="L73" s="70"/>
      <c r="M73" s="19"/>
      <c r="N73" s="19" t="s">
        <v>25</v>
      </c>
      <c r="O73" s="56"/>
    </row>
    <row r="74" spans="1:15" s="1" customFormat="1" ht="55.5" customHeight="1" x14ac:dyDescent="0.25">
      <c r="A74" s="64"/>
      <c r="B74" s="67"/>
      <c r="C74" s="64"/>
      <c r="D74" s="61"/>
      <c r="E74" s="3" t="s">
        <v>8</v>
      </c>
      <c r="F74" s="17" t="s">
        <v>2</v>
      </c>
      <c r="G74" s="26" t="s">
        <v>37</v>
      </c>
      <c r="H74" s="20" t="s">
        <v>2</v>
      </c>
      <c r="I74" s="19">
        <v>95</v>
      </c>
      <c r="J74" s="19">
        <v>95</v>
      </c>
      <c r="K74" s="22">
        <f t="shared" si="5"/>
        <v>100</v>
      </c>
      <c r="L74" s="71"/>
      <c r="M74" s="19"/>
      <c r="N74" s="19" t="s">
        <v>25</v>
      </c>
      <c r="O74" s="56"/>
    </row>
    <row r="75" spans="1:15" s="1" customFormat="1" ht="55.5" customHeight="1" x14ac:dyDescent="0.25">
      <c r="A75" s="64"/>
      <c r="B75" s="67"/>
      <c r="C75" s="65"/>
      <c r="D75" s="62"/>
      <c r="E75" s="3" t="s">
        <v>9</v>
      </c>
      <c r="F75" s="17" t="s">
        <v>27</v>
      </c>
      <c r="G75" s="23" t="s">
        <v>26</v>
      </c>
      <c r="H75" s="19" t="s">
        <v>28</v>
      </c>
      <c r="I75" s="19">
        <v>15</v>
      </c>
      <c r="J75" s="19">
        <v>15</v>
      </c>
      <c r="K75" s="22">
        <v>100</v>
      </c>
      <c r="L75" s="50">
        <f>K75/1</f>
        <v>100</v>
      </c>
      <c r="M75" s="19"/>
      <c r="N75" s="19" t="s">
        <v>25</v>
      </c>
      <c r="O75" s="57"/>
    </row>
    <row r="76" spans="1:15" s="1" customFormat="1" ht="55.5" customHeight="1" x14ac:dyDescent="0.25">
      <c r="A76" s="64"/>
      <c r="B76" s="67"/>
      <c r="C76" s="60"/>
      <c r="D76" s="60" t="s">
        <v>31</v>
      </c>
      <c r="E76" s="3" t="s">
        <v>8</v>
      </c>
      <c r="F76" s="17" t="s">
        <v>2</v>
      </c>
      <c r="G76" s="25" t="s">
        <v>111</v>
      </c>
      <c r="H76" s="20" t="s">
        <v>2</v>
      </c>
      <c r="I76" s="29">
        <v>99</v>
      </c>
      <c r="J76" s="29">
        <v>99</v>
      </c>
      <c r="K76" s="31">
        <f>I76/J76*100</f>
        <v>100</v>
      </c>
      <c r="L76" s="55">
        <f>SUM(K76:K109)/34</f>
        <v>100</v>
      </c>
      <c r="M76" s="19"/>
      <c r="N76" s="19" t="s">
        <v>25</v>
      </c>
      <c r="O76" s="55">
        <f>(L76+L110)/2</f>
        <v>98.86363636363636</v>
      </c>
    </row>
    <row r="77" spans="1:15" s="1" customFormat="1" ht="55.5" customHeight="1" x14ac:dyDescent="0.25">
      <c r="A77" s="64"/>
      <c r="B77" s="67"/>
      <c r="C77" s="61"/>
      <c r="D77" s="61"/>
      <c r="E77" s="3" t="s">
        <v>8</v>
      </c>
      <c r="F77" s="17" t="s">
        <v>2</v>
      </c>
      <c r="G77" s="25" t="s">
        <v>112</v>
      </c>
      <c r="H77" s="20" t="s">
        <v>2</v>
      </c>
      <c r="I77" s="29">
        <v>0</v>
      </c>
      <c r="J77" s="29">
        <v>0</v>
      </c>
      <c r="K77" s="31">
        <v>100</v>
      </c>
      <c r="L77" s="56"/>
      <c r="M77" s="19"/>
      <c r="N77" s="19" t="s">
        <v>25</v>
      </c>
      <c r="O77" s="56"/>
    </row>
    <row r="78" spans="1:15" s="1" customFormat="1" ht="55.5" customHeight="1" x14ac:dyDescent="0.25">
      <c r="A78" s="64"/>
      <c r="B78" s="67"/>
      <c r="C78" s="61"/>
      <c r="D78" s="61"/>
      <c r="E78" s="3" t="s">
        <v>8</v>
      </c>
      <c r="F78" s="17" t="s">
        <v>2</v>
      </c>
      <c r="G78" s="25" t="s">
        <v>113</v>
      </c>
      <c r="H78" s="20" t="s">
        <v>2</v>
      </c>
      <c r="I78" s="29">
        <v>0</v>
      </c>
      <c r="J78" s="29">
        <v>0</v>
      </c>
      <c r="K78" s="31">
        <v>100</v>
      </c>
      <c r="L78" s="56"/>
      <c r="M78" s="19"/>
      <c r="N78" s="19" t="s">
        <v>25</v>
      </c>
      <c r="O78" s="56"/>
    </row>
    <row r="79" spans="1:15" s="1" customFormat="1" ht="55.5" customHeight="1" x14ac:dyDescent="0.25">
      <c r="A79" s="64"/>
      <c r="B79" s="67"/>
      <c r="C79" s="61"/>
      <c r="D79" s="61"/>
      <c r="E79" s="3" t="s">
        <v>8</v>
      </c>
      <c r="F79" s="17" t="s">
        <v>2</v>
      </c>
      <c r="G79" s="25" t="s">
        <v>114</v>
      </c>
      <c r="H79" s="20" t="s">
        <v>2</v>
      </c>
      <c r="I79" s="29">
        <v>0</v>
      </c>
      <c r="J79" s="29">
        <v>0</v>
      </c>
      <c r="K79" s="31">
        <v>100</v>
      </c>
      <c r="L79" s="56"/>
      <c r="M79" s="19"/>
      <c r="N79" s="19" t="s">
        <v>25</v>
      </c>
      <c r="O79" s="56"/>
    </row>
    <row r="80" spans="1:15" s="1" customFormat="1" ht="55.5" customHeight="1" x14ac:dyDescent="0.25">
      <c r="A80" s="64"/>
      <c r="B80" s="67"/>
      <c r="C80" s="61"/>
      <c r="D80" s="61"/>
      <c r="E80" s="3" t="s">
        <v>8</v>
      </c>
      <c r="F80" s="17" t="s">
        <v>2</v>
      </c>
      <c r="G80" s="25" t="s">
        <v>115</v>
      </c>
      <c r="H80" s="20" t="s">
        <v>2</v>
      </c>
      <c r="I80" s="29">
        <v>0</v>
      </c>
      <c r="J80" s="29">
        <v>0</v>
      </c>
      <c r="K80" s="31">
        <v>100</v>
      </c>
      <c r="L80" s="56"/>
      <c r="M80" s="19"/>
      <c r="N80" s="19" t="s">
        <v>25</v>
      </c>
      <c r="O80" s="56"/>
    </row>
    <row r="81" spans="1:15" s="1" customFormat="1" ht="55.5" customHeight="1" x14ac:dyDescent="0.25">
      <c r="A81" s="64"/>
      <c r="B81" s="67"/>
      <c r="C81" s="61"/>
      <c r="D81" s="61"/>
      <c r="E81" s="3" t="s">
        <v>8</v>
      </c>
      <c r="F81" s="17" t="s">
        <v>2</v>
      </c>
      <c r="G81" s="25" t="s">
        <v>116</v>
      </c>
      <c r="H81" s="20" t="s">
        <v>2</v>
      </c>
      <c r="I81" s="29">
        <v>99</v>
      </c>
      <c r="J81" s="29">
        <v>99</v>
      </c>
      <c r="K81" s="31">
        <f>J81/I81*100</f>
        <v>100</v>
      </c>
      <c r="L81" s="56"/>
      <c r="M81" s="19"/>
      <c r="N81" s="19" t="s">
        <v>25</v>
      </c>
      <c r="O81" s="56"/>
    </row>
    <row r="82" spans="1:15" s="1" customFormat="1" ht="55.5" customHeight="1" x14ac:dyDescent="0.25">
      <c r="A82" s="64"/>
      <c r="B82" s="67"/>
      <c r="C82" s="61"/>
      <c r="D82" s="61"/>
      <c r="E82" s="3" t="s">
        <v>8</v>
      </c>
      <c r="F82" s="17" t="s">
        <v>2</v>
      </c>
      <c r="G82" s="25" t="s">
        <v>117</v>
      </c>
      <c r="H82" s="20" t="s">
        <v>2</v>
      </c>
      <c r="I82" s="29">
        <v>2</v>
      </c>
      <c r="J82" s="29">
        <v>2</v>
      </c>
      <c r="K82" s="31">
        <f t="shared" ref="K82:K86" si="6">J82/I82*100</f>
        <v>100</v>
      </c>
      <c r="L82" s="56"/>
      <c r="M82" s="19"/>
      <c r="N82" s="19" t="s">
        <v>25</v>
      </c>
      <c r="O82" s="56"/>
    </row>
    <row r="83" spans="1:15" s="1" customFormat="1" ht="55.5" customHeight="1" x14ac:dyDescent="0.25">
      <c r="A83" s="64"/>
      <c r="B83" s="67"/>
      <c r="C83" s="61"/>
      <c r="D83" s="61"/>
      <c r="E83" s="3" t="s">
        <v>8</v>
      </c>
      <c r="F83" s="17" t="s">
        <v>2</v>
      </c>
      <c r="G83" s="25" t="s">
        <v>118</v>
      </c>
      <c r="H83" s="20" t="s">
        <v>2</v>
      </c>
      <c r="I83" s="29">
        <v>90</v>
      </c>
      <c r="J83" s="29">
        <v>90</v>
      </c>
      <c r="K83" s="31">
        <f t="shared" si="6"/>
        <v>100</v>
      </c>
      <c r="L83" s="56"/>
      <c r="M83" s="19"/>
      <c r="N83" s="19" t="s">
        <v>25</v>
      </c>
      <c r="O83" s="56"/>
    </row>
    <row r="84" spans="1:15" s="1" customFormat="1" ht="55.5" customHeight="1" x14ac:dyDescent="0.25">
      <c r="A84" s="64"/>
      <c r="B84" s="67"/>
      <c r="C84" s="61"/>
      <c r="D84" s="61"/>
      <c r="E84" s="3" t="s">
        <v>8</v>
      </c>
      <c r="F84" s="17" t="s">
        <v>2</v>
      </c>
      <c r="G84" s="25" t="s">
        <v>119</v>
      </c>
      <c r="H84" s="20" t="s">
        <v>2</v>
      </c>
      <c r="I84" s="29">
        <v>100</v>
      </c>
      <c r="J84" s="29">
        <v>100</v>
      </c>
      <c r="K84" s="31">
        <f t="shared" si="6"/>
        <v>100</v>
      </c>
      <c r="L84" s="56"/>
      <c r="M84" s="19"/>
      <c r="N84" s="19" t="s">
        <v>25</v>
      </c>
      <c r="O84" s="56"/>
    </row>
    <row r="85" spans="1:15" s="1" customFormat="1" ht="55.5" customHeight="1" x14ac:dyDescent="0.25">
      <c r="A85" s="64"/>
      <c r="B85" s="67"/>
      <c r="C85" s="61"/>
      <c r="D85" s="61"/>
      <c r="E85" s="3" t="s">
        <v>8</v>
      </c>
      <c r="F85" s="17" t="s">
        <v>2</v>
      </c>
      <c r="G85" s="25" t="s">
        <v>120</v>
      </c>
      <c r="H85" s="20" t="s">
        <v>2</v>
      </c>
      <c r="I85" s="29">
        <v>100</v>
      </c>
      <c r="J85" s="29">
        <v>100</v>
      </c>
      <c r="K85" s="31">
        <f t="shared" si="6"/>
        <v>100</v>
      </c>
      <c r="L85" s="56"/>
      <c r="M85" s="19"/>
      <c r="N85" s="19" t="s">
        <v>25</v>
      </c>
      <c r="O85" s="56"/>
    </row>
    <row r="86" spans="1:15" s="1" customFormat="1" ht="55.5" customHeight="1" x14ac:dyDescent="0.25">
      <c r="A86" s="64"/>
      <c r="B86" s="67"/>
      <c r="C86" s="61"/>
      <c r="D86" s="61"/>
      <c r="E86" s="3" t="s">
        <v>8</v>
      </c>
      <c r="F86" s="17" t="s">
        <v>2</v>
      </c>
      <c r="G86" s="25" t="s">
        <v>121</v>
      </c>
      <c r="H86" s="20" t="s">
        <v>2</v>
      </c>
      <c r="I86" s="29">
        <v>99</v>
      </c>
      <c r="J86" s="29">
        <v>99</v>
      </c>
      <c r="K86" s="31">
        <f t="shared" si="6"/>
        <v>100</v>
      </c>
      <c r="L86" s="56"/>
      <c r="M86" s="19"/>
      <c r="N86" s="19" t="s">
        <v>25</v>
      </c>
      <c r="O86" s="56"/>
    </row>
    <row r="87" spans="1:15" s="1" customFormat="1" ht="55.5" customHeight="1" x14ac:dyDescent="0.25">
      <c r="A87" s="64"/>
      <c r="B87" s="67"/>
      <c r="C87" s="61"/>
      <c r="D87" s="61"/>
      <c r="E87" s="3" t="s">
        <v>8</v>
      </c>
      <c r="F87" s="17" t="s">
        <v>2</v>
      </c>
      <c r="G87" s="25" t="s">
        <v>122</v>
      </c>
      <c r="H87" s="20" t="s">
        <v>2</v>
      </c>
      <c r="I87" s="29">
        <v>0</v>
      </c>
      <c r="J87" s="29">
        <v>0</v>
      </c>
      <c r="K87" s="31">
        <v>100</v>
      </c>
      <c r="L87" s="56"/>
      <c r="M87" s="19"/>
      <c r="N87" s="19" t="s">
        <v>25</v>
      </c>
      <c r="O87" s="56"/>
    </row>
    <row r="88" spans="1:15" s="1" customFormat="1" ht="55.5" customHeight="1" x14ac:dyDescent="0.25">
      <c r="A88" s="64"/>
      <c r="B88" s="67"/>
      <c r="C88" s="61"/>
      <c r="D88" s="61"/>
      <c r="E88" s="3" t="s">
        <v>8</v>
      </c>
      <c r="F88" s="17" t="s">
        <v>2</v>
      </c>
      <c r="G88" s="25" t="s">
        <v>123</v>
      </c>
      <c r="H88" s="20" t="s">
        <v>2</v>
      </c>
      <c r="I88" s="29">
        <v>0</v>
      </c>
      <c r="J88" s="29">
        <v>0</v>
      </c>
      <c r="K88" s="31">
        <v>100</v>
      </c>
      <c r="L88" s="56"/>
      <c r="M88" s="19"/>
      <c r="N88" s="19" t="s">
        <v>25</v>
      </c>
      <c r="O88" s="56"/>
    </row>
    <row r="89" spans="1:15" s="1" customFormat="1" ht="55.5" customHeight="1" x14ac:dyDescent="0.25">
      <c r="A89" s="64"/>
      <c r="B89" s="67"/>
      <c r="C89" s="61"/>
      <c r="D89" s="61"/>
      <c r="E89" s="3" t="s">
        <v>8</v>
      </c>
      <c r="F89" s="17" t="s">
        <v>2</v>
      </c>
      <c r="G89" s="25" t="s">
        <v>124</v>
      </c>
      <c r="H89" s="20" t="s">
        <v>2</v>
      </c>
      <c r="I89" s="29">
        <v>0</v>
      </c>
      <c r="J89" s="29">
        <v>0</v>
      </c>
      <c r="K89" s="31">
        <v>100</v>
      </c>
      <c r="L89" s="56"/>
      <c r="M89" s="19"/>
      <c r="N89" s="19" t="s">
        <v>25</v>
      </c>
      <c r="O89" s="56"/>
    </row>
    <row r="90" spans="1:15" s="1" customFormat="1" ht="55.5" customHeight="1" x14ac:dyDescent="0.25">
      <c r="A90" s="64"/>
      <c r="B90" s="67"/>
      <c r="C90" s="61"/>
      <c r="D90" s="61"/>
      <c r="E90" s="3" t="s">
        <v>8</v>
      </c>
      <c r="F90" s="17" t="s">
        <v>2</v>
      </c>
      <c r="G90" s="25" t="s">
        <v>125</v>
      </c>
      <c r="H90" s="20" t="s">
        <v>2</v>
      </c>
      <c r="I90" s="29">
        <v>0</v>
      </c>
      <c r="J90" s="29">
        <v>0</v>
      </c>
      <c r="K90" s="31">
        <v>100</v>
      </c>
      <c r="L90" s="56"/>
      <c r="M90" s="19"/>
      <c r="N90" s="19" t="s">
        <v>25</v>
      </c>
      <c r="O90" s="56"/>
    </row>
    <row r="91" spans="1:15" s="1" customFormat="1" ht="55.5" customHeight="1" x14ac:dyDescent="0.25">
      <c r="A91" s="64"/>
      <c r="B91" s="67"/>
      <c r="C91" s="61"/>
      <c r="D91" s="61"/>
      <c r="E91" s="3" t="s">
        <v>8</v>
      </c>
      <c r="F91" s="17" t="s">
        <v>2</v>
      </c>
      <c r="G91" s="25" t="s">
        <v>126</v>
      </c>
      <c r="H91" s="20" t="s">
        <v>2</v>
      </c>
      <c r="I91" s="29">
        <v>99</v>
      </c>
      <c r="J91" s="29">
        <v>99</v>
      </c>
      <c r="K91" s="31">
        <f>J91/I91*100</f>
        <v>100</v>
      </c>
      <c r="L91" s="56"/>
      <c r="M91" s="19"/>
      <c r="N91" s="19" t="s">
        <v>25</v>
      </c>
      <c r="O91" s="56"/>
    </row>
    <row r="92" spans="1:15" s="1" customFormat="1" ht="55.5" customHeight="1" x14ac:dyDescent="0.25">
      <c r="A92" s="64"/>
      <c r="B92" s="67"/>
      <c r="C92" s="61"/>
      <c r="D92" s="61"/>
      <c r="E92" s="3" t="s">
        <v>8</v>
      </c>
      <c r="F92" s="17" t="s">
        <v>2</v>
      </c>
      <c r="G92" s="25" t="s">
        <v>127</v>
      </c>
      <c r="H92" s="20" t="s">
        <v>2</v>
      </c>
      <c r="I92" s="29">
        <v>3</v>
      </c>
      <c r="J92" s="29">
        <v>3</v>
      </c>
      <c r="K92" s="31">
        <f t="shared" ref="K92:K95" si="7">J92/I92*100</f>
        <v>100</v>
      </c>
      <c r="L92" s="56"/>
      <c r="M92" s="19"/>
      <c r="N92" s="19" t="s">
        <v>25</v>
      </c>
      <c r="O92" s="56"/>
    </row>
    <row r="93" spans="1:15" s="1" customFormat="1" ht="55.5" customHeight="1" x14ac:dyDescent="0.25">
      <c r="A93" s="64"/>
      <c r="B93" s="67"/>
      <c r="C93" s="61"/>
      <c r="D93" s="61"/>
      <c r="E93" s="3" t="s">
        <v>8</v>
      </c>
      <c r="F93" s="17" t="s">
        <v>2</v>
      </c>
      <c r="G93" s="25" t="s">
        <v>128</v>
      </c>
      <c r="H93" s="20" t="s">
        <v>2</v>
      </c>
      <c r="I93" s="29">
        <v>90</v>
      </c>
      <c r="J93" s="29">
        <v>90</v>
      </c>
      <c r="K93" s="31">
        <f t="shared" si="7"/>
        <v>100</v>
      </c>
      <c r="L93" s="56"/>
      <c r="M93" s="19"/>
      <c r="N93" s="19" t="s">
        <v>25</v>
      </c>
      <c r="O93" s="56"/>
    </row>
    <row r="94" spans="1:15" s="1" customFormat="1" ht="55.5" customHeight="1" x14ac:dyDescent="0.25">
      <c r="A94" s="64"/>
      <c r="B94" s="67"/>
      <c r="C94" s="61"/>
      <c r="D94" s="61"/>
      <c r="E94" s="3" t="s">
        <v>8</v>
      </c>
      <c r="F94" s="17" t="s">
        <v>2</v>
      </c>
      <c r="G94" s="25" t="s">
        <v>129</v>
      </c>
      <c r="H94" s="20" t="s">
        <v>2</v>
      </c>
      <c r="I94" s="29">
        <v>100</v>
      </c>
      <c r="J94" s="29">
        <v>100</v>
      </c>
      <c r="K94" s="31">
        <f t="shared" si="7"/>
        <v>100</v>
      </c>
      <c r="L94" s="56"/>
      <c r="M94" s="19"/>
      <c r="N94" s="19" t="s">
        <v>25</v>
      </c>
      <c r="O94" s="56"/>
    </row>
    <row r="95" spans="1:15" s="1" customFormat="1" ht="55.5" customHeight="1" x14ac:dyDescent="0.25">
      <c r="A95" s="64"/>
      <c r="B95" s="67"/>
      <c r="C95" s="61"/>
      <c r="D95" s="61"/>
      <c r="E95" s="3" t="s">
        <v>8</v>
      </c>
      <c r="F95" s="17" t="s">
        <v>2</v>
      </c>
      <c r="G95" s="25" t="s">
        <v>130</v>
      </c>
      <c r="H95" s="20" t="s">
        <v>2</v>
      </c>
      <c r="I95" s="29">
        <v>95</v>
      </c>
      <c r="J95" s="29">
        <v>95</v>
      </c>
      <c r="K95" s="31">
        <f t="shared" si="7"/>
        <v>100</v>
      </c>
      <c r="L95" s="56"/>
      <c r="M95" s="19"/>
      <c r="N95" s="19" t="s">
        <v>25</v>
      </c>
      <c r="O95" s="56"/>
    </row>
    <row r="96" spans="1:15" s="1" customFormat="1" ht="55.5" customHeight="1" x14ac:dyDescent="0.25">
      <c r="A96" s="64"/>
      <c r="B96" s="67"/>
      <c r="C96" s="61"/>
      <c r="D96" s="61"/>
      <c r="E96" s="3" t="s">
        <v>8</v>
      </c>
      <c r="F96" s="17" t="s">
        <v>2</v>
      </c>
      <c r="G96" s="25" t="s">
        <v>131</v>
      </c>
      <c r="H96" s="20" t="s">
        <v>2</v>
      </c>
      <c r="I96" s="29">
        <v>0</v>
      </c>
      <c r="J96" s="29">
        <v>0</v>
      </c>
      <c r="K96" s="32">
        <v>100</v>
      </c>
      <c r="L96" s="56"/>
      <c r="M96" s="19"/>
      <c r="N96" s="19" t="s">
        <v>25</v>
      </c>
      <c r="O96" s="56"/>
    </row>
    <row r="97" spans="1:15" s="1" customFormat="1" ht="55.5" customHeight="1" x14ac:dyDescent="0.25">
      <c r="A97" s="64"/>
      <c r="B97" s="67"/>
      <c r="C97" s="61"/>
      <c r="D97" s="61"/>
      <c r="E97" s="3" t="s">
        <v>8</v>
      </c>
      <c r="F97" s="17" t="s">
        <v>2</v>
      </c>
      <c r="G97" s="25" t="s">
        <v>132</v>
      </c>
      <c r="H97" s="20" t="s">
        <v>2</v>
      </c>
      <c r="I97" s="29">
        <v>0</v>
      </c>
      <c r="J97" s="29">
        <v>0</v>
      </c>
      <c r="K97" s="32">
        <v>100</v>
      </c>
      <c r="L97" s="56"/>
      <c r="M97" s="19"/>
      <c r="N97" s="19" t="s">
        <v>25</v>
      </c>
      <c r="O97" s="56"/>
    </row>
    <row r="98" spans="1:15" s="1" customFormat="1" ht="55.5" customHeight="1" x14ac:dyDescent="0.25">
      <c r="A98" s="64"/>
      <c r="B98" s="67"/>
      <c r="C98" s="61"/>
      <c r="D98" s="61"/>
      <c r="E98" s="3" t="s">
        <v>8</v>
      </c>
      <c r="F98" s="17" t="s">
        <v>2</v>
      </c>
      <c r="G98" s="24" t="s">
        <v>133</v>
      </c>
      <c r="H98" s="20" t="s">
        <v>2</v>
      </c>
      <c r="I98" s="29">
        <v>100</v>
      </c>
      <c r="J98" s="29">
        <v>100</v>
      </c>
      <c r="K98" s="33">
        <v>100</v>
      </c>
      <c r="L98" s="56"/>
      <c r="M98" s="19"/>
      <c r="N98" s="19" t="s">
        <v>25</v>
      </c>
      <c r="O98" s="56"/>
    </row>
    <row r="99" spans="1:15" s="1" customFormat="1" ht="55.5" customHeight="1" x14ac:dyDescent="0.25">
      <c r="A99" s="64"/>
      <c r="B99" s="67"/>
      <c r="C99" s="61"/>
      <c r="D99" s="61"/>
      <c r="E99" s="3" t="s">
        <v>8</v>
      </c>
      <c r="F99" s="17" t="s">
        <v>2</v>
      </c>
      <c r="G99" s="24" t="s">
        <v>134</v>
      </c>
      <c r="H99" s="20" t="s">
        <v>2</v>
      </c>
      <c r="I99" s="29">
        <v>95</v>
      </c>
      <c r="J99" s="29">
        <v>95</v>
      </c>
      <c r="K99" s="33">
        <f>J99/I99*100</f>
        <v>100</v>
      </c>
      <c r="L99" s="56"/>
      <c r="M99" s="19"/>
      <c r="N99" s="19" t="s">
        <v>25</v>
      </c>
      <c r="O99" s="56"/>
    </row>
    <row r="100" spans="1:15" s="1" customFormat="1" ht="55.5" customHeight="1" x14ac:dyDescent="0.25">
      <c r="A100" s="64"/>
      <c r="B100" s="67"/>
      <c r="C100" s="61"/>
      <c r="D100" s="61"/>
      <c r="E100" s="3" t="s">
        <v>8</v>
      </c>
      <c r="F100" s="17" t="s">
        <v>2</v>
      </c>
      <c r="G100" s="27" t="s">
        <v>135</v>
      </c>
      <c r="H100" s="20" t="s">
        <v>2</v>
      </c>
      <c r="I100" s="45">
        <v>99</v>
      </c>
      <c r="J100" s="45">
        <v>99</v>
      </c>
      <c r="K100" s="33">
        <f t="shared" ref="K100:K117" si="8">J100/I100*100</f>
        <v>100</v>
      </c>
      <c r="L100" s="56"/>
      <c r="M100" s="19"/>
      <c r="N100" s="19" t="s">
        <v>25</v>
      </c>
      <c r="O100" s="56"/>
    </row>
    <row r="101" spans="1:15" s="1" customFormat="1" ht="55.5" customHeight="1" x14ac:dyDescent="0.25">
      <c r="A101" s="64"/>
      <c r="B101" s="67"/>
      <c r="C101" s="61"/>
      <c r="D101" s="61"/>
      <c r="E101" s="3" t="s">
        <v>8</v>
      </c>
      <c r="F101" s="17" t="s">
        <v>2</v>
      </c>
      <c r="G101" s="25" t="s">
        <v>136</v>
      </c>
      <c r="H101" s="20" t="s">
        <v>2</v>
      </c>
      <c r="I101" s="45">
        <v>100</v>
      </c>
      <c r="J101" s="45">
        <v>100</v>
      </c>
      <c r="K101" s="33">
        <f t="shared" si="8"/>
        <v>100</v>
      </c>
      <c r="L101" s="56"/>
      <c r="M101" s="19"/>
      <c r="N101" s="19" t="s">
        <v>25</v>
      </c>
      <c r="O101" s="56"/>
    </row>
    <row r="102" spans="1:15" s="1" customFormat="1" ht="55.5" customHeight="1" x14ac:dyDescent="0.25">
      <c r="A102" s="64"/>
      <c r="B102" s="67"/>
      <c r="C102" s="61"/>
      <c r="D102" s="61"/>
      <c r="E102" s="3" t="s">
        <v>8</v>
      </c>
      <c r="F102" s="17" t="s">
        <v>2</v>
      </c>
      <c r="G102" s="25" t="s">
        <v>137</v>
      </c>
      <c r="H102" s="20" t="s">
        <v>2</v>
      </c>
      <c r="I102" s="45">
        <v>80</v>
      </c>
      <c r="J102" s="45">
        <v>80</v>
      </c>
      <c r="K102" s="33">
        <f t="shared" si="8"/>
        <v>100</v>
      </c>
      <c r="L102" s="56"/>
      <c r="M102" s="19"/>
      <c r="N102" s="19" t="s">
        <v>25</v>
      </c>
      <c r="O102" s="56"/>
    </row>
    <row r="103" spans="1:15" s="1" customFormat="1" ht="55.5" customHeight="1" x14ac:dyDescent="0.25">
      <c r="A103" s="64"/>
      <c r="B103" s="67"/>
      <c r="C103" s="61"/>
      <c r="D103" s="61"/>
      <c r="E103" s="3" t="s">
        <v>8</v>
      </c>
      <c r="F103" s="17" t="s">
        <v>2</v>
      </c>
      <c r="G103" s="25" t="s">
        <v>138</v>
      </c>
      <c r="H103" s="20" t="s">
        <v>2</v>
      </c>
      <c r="I103" s="45">
        <v>100</v>
      </c>
      <c r="J103" s="45">
        <v>100</v>
      </c>
      <c r="K103" s="33">
        <f t="shared" si="8"/>
        <v>100</v>
      </c>
      <c r="L103" s="56"/>
      <c r="M103" s="19"/>
      <c r="N103" s="19" t="s">
        <v>25</v>
      </c>
      <c r="O103" s="56"/>
    </row>
    <row r="104" spans="1:15" s="1" customFormat="1" ht="55.5" customHeight="1" x14ac:dyDescent="0.25">
      <c r="A104" s="64"/>
      <c r="B104" s="67"/>
      <c r="C104" s="61"/>
      <c r="D104" s="61"/>
      <c r="E104" s="3" t="s">
        <v>8</v>
      </c>
      <c r="F104" s="17" t="s">
        <v>2</v>
      </c>
      <c r="G104" s="25" t="s">
        <v>139</v>
      </c>
      <c r="H104" s="20" t="s">
        <v>2</v>
      </c>
      <c r="I104" s="45">
        <v>100</v>
      </c>
      <c r="J104" s="45">
        <v>100</v>
      </c>
      <c r="K104" s="33">
        <f t="shared" si="8"/>
        <v>100</v>
      </c>
      <c r="L104" s="56"/>
      <c r="M104" s="19"/>
      <c r="N104" s="19" t="s">
        <v>25</v>
      </c>
      <c r="O104" s="56"/>
    </row>
    <row r="105" spans="1:15" s="1" customFormat="1" ht="55.5" customHeight="1" x14ac:dyDescent="0.25">
      <c r="A105" s="64"/>
      <c r="B105" s="67"/>
      <c r="C105" s="61"/>
      <c r="D105" s="61"/>
      <c r="E105" s="3" t="s">
        <v>8</v>
      </c>
      <c r="F105" s="17" t="s">
        <v>2</v>
      </c>
      <c r="G105" s="28" t="s">
        <v>140</v>
      </c>
      <c r="H105" s="20" t="s">
        <v>2</v>
      </c>
      <c r="I105" s="45">
        <v>99</v>
      </c>
      <c r="J105" s="45">
        <v>99</v>
      </c>
      <c r="K105" s="33">
        <f t="shared" si="8"/>
        <v>100</v>
      </c>
      <c r="L105" s="56"/>
      <c r="M105" s="19"/>
      <c r="N105" s="19" t="s">
        <v>25</v>
      </c>
      <c r="O105" s="56"/>
    </row>
    <row r="106" spans="1:15" s="1" customFormat="1" ht="55.5" customHeight="1" x14ac:dyDescent="0.25">
      <c r="A106" s="64"/>
      <c r="B106" s="67"/>
      <c r="C106" s="61"/>
      <c r="D106" s="61"/>
      <c r="E106" s="3" t="s">
        <v>8</v>
      </c>
      <c r="F106" s="17" t="s">
        <v>2</v>
      </c>
      <c r="G106" s="24" t="s">
        <v>141</v>
      </c>
      <c r="H106" s="20" t="s">
        <v>2</v>
      </c>
      <c r="I106" s="45">
        <v>95</v>
      </c>
      <c r="J106" s="45">
        <v>95</v>
      </c>
      <c r="K106" s="33">
        <f t="shared" si="8"/>
        <v>100</v>
      </c>
      <c r="L106" s="56"/>
      <c r="M106" s="19"/>
      <c r="N106" s="19" t="s">
        <v>25</v>
      </c>
      <c r="O106" s="56"/>
    </row>
    <row r="107" spans="1:15" s="1" customFormat="1" ht="55.5" customHeight="1" x14ac:dyDescent="0.25">
      <c r="A107" s="64"/>
      <c r="B107" s="67"/>
      <c r="C107" s="61"/>
      <c r="D107" s="61"/>
      <c r="E107" s="3" t="s">
        <v>8</v>
      </c>
      <c r="F107" s="17" t="s">
        <v>2</v>
      </c>
      <c r="G107" s="24" t="s">
        <v>142</v>
      </c>
      <c r="H107" s="20" t="s">
        <v>2</v>
      </c>
      <c r="I107" s="45">
        <v>100</v>
      </c>
      <c r="J107" s="45">
        <v>100</v>
      </c>
      <c r="K107" s="33">
        <f t="shared" si="8"/>
        <v>100</v>
      </c>
      <c r="L107" s="56"/>
      <c r="M107" s="19"/>
      <c r="N107" s="19" t="s">
        <v>25</v>
      </c>
      <c r="O107" s="56"/>
    </row>
    <row r="108" spans="1:15" s="1" customFormat="1" ht="55.5" customHeight="1" x14ac:dyDescent="0.25">
      <c r="A108" s="64"/>
      <c r="B108" s="67"/>
      <c r="C108" s="61"/>
      <c r="D108" s="61"/>
      <c r="E108" s="3" t="s">
        <v>8</v>
      </c>
      <c r="F108" s="17" t="s">
        <v>2</v>
      </c>
      <c r="G108" s="24" t="s">
        <v>143</v>
      </c>
      <c r="H108" s="20" t="s">
        <v>2</v>
      </c>
      <c r="I108" s="45">
        <v>100</v>
      </c>
      <c r="J108" s="45">
        <v>100</v>
      </c>
      <c r="K108" s="33">
        <f t="shared" si="8"/>
        <v>100</v>
      </c>
      <c r="L108" s="56"/>
      <c r="M108" s="19"/>
      <c r="N108" s="19" t="s">
        <v>25</v>
      </c>
      <c r="O108" s="56"/>
    </row>
    <row r="109" spans="1:15" s="1" customFormat="1" ht="55.5" customHeight="1" x14ac:dyDescent="0.25">
      <c r="A109" s="64"/>
      <c r="B109" s="67"/>
      <c r="C109" s="61"/>
      <c r="D109" s="61"/>
      <c r="E109" s="3" t="s">
        <v>8</v>
      </c>
      <c r="F109" s="17" t="s">
        <v>2</v>
      </c>
      <c r="G109" s="24" t="s">
        <v>144</v>
      </c>
      <c r="H109" s="20" t="s">
        <v>2</v>
      </c>
      <c r="I109" s="45">
        <v>100</v>
      </c>
      <c r="J109" s="45">
        <v>100</v>
      </c>
      <c r="K109" s="33">
        <v>100</v>
      </c>
      <c r="L109" s="57"/>
      <c r="M109" s="19"/>
      <c r="N109" s="19" t="s">
        <v>25</v>
      </c>
      <c r="O109" s="56"/>
    </row>
    <row r="110" spans="1:15" s="1" customFormat="1" ht="55.5" customHeight="1" x14ac:dyDescent="0.25">
      <c r="A110" s="64"/>
      <c r="B110" s="67"/>
      <c r="C110" s="61"/>
      <c r="D110" s="61"/>
      <c r="E110" s="3" t="s">
        <v>9</v>
      </c>
      <c r="F110" s="17" t="s">
        <v>27</v>
      </c>
      <c r="G110" s="18" t="s">
        <v>50</v>
      </c>
      <c r="H110" s="19" t="s">
        <v>28</v>
      </c>
      <c r="I110" s="19">
        <v>0</v>
      </c>
      <c r="J110" s="19">
        <v>0</v>
      </c>
      <c r="K110" s="22">
        <v>100</v>
      </c>
      <c r="L110" s="55">
        <f>SUM(K110:K117)/8</f>
        <v>97.72727272727272</v>
      </c>
      <c r="M110" s="19"/>
      <c r="N110" s="19" t="s">
        <v>25</v>
      </c>
      <c r="O110" s="56"/>
    </row>
    <row r="111" spans="1:15" s="1" customFormat="1" ht="55.5" customHeight="1" x14ac:dyDescent="0.25">
      <c r="A111" s="64"/>
      <c r="B111" s="67"/>
      <c r="C111" s="61"/>
      <c r="D111" s="61"/>
      <c r="E111" s="3" t="s">
        <v>9</v>
      </c>
      <c r="F111" s="17" t="s">
        <v>27</v>
      </c>
      <c r="G111" s="18" t="s">
        <v>51</v>
      </c>
      <c r="H111" s="19" t="s">
        <v>28</v>
      </c>
      <c r="I111" s="19">
        <v>0</v>
      </c>
      <c r="J111" s="19">
        <v>0</v>
      </c>
      <c r="K111" s="22">
        <v>100</v>
      </c>
      <c r="L111" s="56"/>
      <c r="M111" s="19"/>
      <c r="N111" s="19" t="s">
        <v>25</v>
      </c>
      <c r="O111" s="56"/>
    </row>
    <row r="112" spans="1:15" s="1" customFormat="1" ht="55.5" customHeight="1" x14ac:dyDescent="0.25">
      <c r="A112" s="64"/>
      <c r="B112" s="67"/>
      <c r="C112" s="61"/>
      <c r="D112" s="61"/>
      <c r="E112" s="3" t="s">
        <v>9</v>
      </c>
      <c r="F112" s="17" t="s">
        <v>27</v>
      </c>
      <c r="G112" s="18" t="s">
        <v>52</v>
      </c>
      <c r="H112" s="19" t="s">
        <v>28</v>
      </c>
      <c r="I112" s="19">
        <v>0</v>
      </c>
      <c r="J112" s="19">
        <v>0</v>
      </c>
      <c r="K112" s="22">
        <v>100</v>
      </c>
      <c r="L112" s="56"/>
      <c r="M112" s="19"/>
      <c r="N112" s="19" t="s">
        <v>25</v>
      </c>
      <c r="O112" s="56"/>
    </row>
    <row r="113" spans="1:15" s="1" customFormat="1" ht="55.5" customHeight="1" x14ac:dyDescent="0.25">
      <c r="A113" s="64"/>
      <c r="B113" s="67"/>
      <c r="C113" s="61"/>
      <c r="D113" s="61"/>
      <c r="E113" s="3" t="s">
        <v>9</v>
      </c>
      <c r="F113" s="17" t="s">
        <v>27</v>
      </c>
      <c r="G113" s="18" t="s">
        <v>53</v>
      </c>
      <c r="H113" s="19" t="s">
        <v>28</v>
      </c>
      <c r="I113" s="19">
        <v>0</v>
      </c>
      <c r="J113" s="19">
        <v>0</v>
      </c>
      <c r="K113" s="22">
        <v>100</v>
      </c>
      <c r="L113" s="56"/>
      <c r="M113" s="19"/>
      <c r="N113" s="19" t="s">
        <v>25</v>
      </c>
      <c r="O113" s="56"/>
    </row>
    <row r="114" spans="1:15" s="1" customFormat="1" ht="55.5" customHeight="1" x14ac:dyDescent="0.25">
      <c r="A114" s="64"/>
      <c r="B114" s="67"/>
      <c r="C114" s="61"/>
      <c r="D114" s="61"/>
      <c r="E114" s="3" t="s">
        <v>9</v>
      </c>
      <c r="F114" s="17" t="s">
        <v>27</v>
      </c>
      <c r="G114" s="23" t="s">
        <v>54</v>
      </c>
      <c r="H114" s="19" t="s">
        <v>28</v>
      </c>
      <c r="I114" s="19">
        <v>0</v>
      </c>
      <c r="J114" s="19">
        <v>0</v>
      </c>
      <c r="K114" s="22">
        <v>100</v>
      </c>
      <c r="L114" s="56"/>
      <c r="M114" s="19"/>
      <c r="N114" s="19" t="s">
        <v>25</v>
      </c>
      <c r="O114" s="56"/>
    </row>
    <row r="115" spans="1:15" s="1" customFormat="1" ht="55.5" customHeight="1" x14ac:dyDescent="0.25">
      <c r="A115" s="64"/>
      <c r="B115" s="67"/>
      <c r="C115" s="61"/>
      <c r="D115" s="61"/>
      <c r="E115" s="3" t="s">
        <v>9</v>
      </c>
      <c r="F115" s="17" t="s">
        <v>27</v>
      </c>
      <c r="G115" s="23" t="s">
        <v>55</v>
      </c>
      <c r="H115" s="19" t="s">
        <v>28</v>
      </c>
      <c r="I115" s="19">
        <v>0</v>
      </c>
      <c r="J115" s="19">
        <v>0</v>
      </c>
      <c r="K115" s="22">
        <v>100</v>
      </c>
      <c r="L115" s="56"/>
      <c r="M115" s="19"/>
      <c r="N115" s="19" t="s">
        <v>25</v>
      </c>
      <c r="O115" s="56"/>
    </row>
    <row r="116" spans="1:15" s="1" customFormat="1" ht="55.5" customHeight="1" x14ac:dyDescent="0.25">
      <c r="A116" s="64"/>
      <c r="B116" s="67"/>
      <c r="C116" s="61"/>
      <c r="D116" s="61"/>
      <c r="E116" s="3" t="s">
        <v>9</v>
      </c>
      <c r="F116" s="17" t="s">
        <v>27</v>
      </c>
      <c r="G116" s="23" t="s">
        <v>56</v>
      </c>
      <c r="H116" s="19" t="s">
        <v>28</v>
      </c>
      <c r="I116" s="19">
        <v>11</v>
      </c>
      <c r="J116" s="19">
        <v>10</v>
      </c>
      <c r="K116" s="22">
        <f>J116/I116*100</f>
        <v>90.909090909090907</v>
      </c>
      <c r="L116" s="56"/>
      <c r="M116" s="19"/>
      <c r="N116" s="19" t="s">
        <v>25</v>
      </c>
      <c r="O116" s="56"/>
    </row>
    <row r="117" spans="1:15" s="1" customFormat="1" ht="55.5" customHeight="1" x14ac:dyDescent="0.25">
      <c r="A117" s="64"/>
      <c r="B117" s="67"/>
      <c r="C117" s="62"/>
      <c r="D117" s="62"/>
      <c r="E117" s="3" t="s">
        <v>9</v>
      </c>
      <c r="F117" s="17" t="s">
        <v>27</v>
      </c>
      <c r="G117" s="23" t="s">
        <v>57</v>
      </c>
      <c r="H117" s="19" t="s">
        <v>28</v>
      </c>
      <c r="I117" s="19">
        <v>11</v>
      </c>
      <c r="J117" s="19">
        <v>10</v>
      </c>
      <c r="K117" s="22">
        <f t="shared" si="8"/>
        <v>90.909090909090907</v>
      </c>
      <c r="L117" s="57"/>
      <c r="M117" s="19"/>
      <c r="N117" s="19" t="s">
        <v>25</v>
      </c>
      <c r="O117" s="57"/>
    </row>
    <row r="118" spans="1:15" s="1" customFormat="1" ht="55.5" customHeight="1" x14ac:dyDescent="0.25">
      <c r="A118" s="64"/>
      <c r="B118" s="67"/>
      <c r="C118" s="63"/>
      <c r="D118" s="60" t="s">
        <v>32</v>
      </c>
      <c r="E118" s="3" t="s">
        <v>8</v>
      </c>
      <c r="F118" s="17" t="s">
        <v>2</v>
      </c>
      <c r="G118" s="34" t="s">
        <v>145</v>
      </c>
      <c r="H118" s="17" t="s">
        <v>2</v>
      </c>
      <c r="I118" s="35">
        <v>95</v>
      </c>
      <c r="J118" s="35">
        <v>95</v>
      </c>
      <c r="K118" s="22">
        <f>J118/I118*100</f>
        <v>100</v>
      </c>
      <c r="L118" s="55">
        <f>SUM(K118:K130)/13</f>
        <v>100</v>
      </c>
      <c r="M118" s="19"/>
      <c r="N118" s="19" t="s">
        <v>25</v>
      </c>
      <c r="O118" s="55">
        <f>(L118+L131)/2</f>
        <v>98.48484848484847</v>
      </c>
    </row>
    <row r="119" spans="1:15" s="1" customFormat="1" ht="55.5" customHeight="1" x14ac:dyDescent="0.25">
      <c r="A119" s="64"/>
      <c r="B119" s="67"/>
      <c r="C119" s="64"/>
      <c r="D119" s="61"/>
      <c r="E119" s="3" t="s">
        <v>8</v>
      </c>
      <c r="F119" s="17" t="s">
        <v>2</v>
      </c>
      <c r="G119" s="25" t="s">
        <v>146</v>
      </c>
      <c r="H119" s="17" t="s">
        <v>2</v>
      </c>
      <c r="I119" s="29">
        <v>0</v>
      </c>
      <c r="J119" s="29">
        <v>0</v>
      </c>
      <c r="K119" s="22">
        <v>100</v>
      </c>
      <c r="L119" s="56"/>
      <c r="M119" s="19"/>
      <c r="N119" s="19" t="s">
        <v>25</v>
      </c>
      <c r="O119" s="56"/>
    </row>
    <row r="120" spans="1:15" s="1" customFormat="1" ht="55.5" customHeight="1" x14ac:dyDescent="0.25">
      <c r="A120" s="64"/>
      <c r="B120" s="67"/>
      <c r="C120" s="64"/>
      <c r="D120" s="61"/>
      <c r="E120" s="3" t="s">
        <v>8</v>
      </c>
      <c r="F120" s="17" t="s">
        <v>2</v>
      </c>
      <c r="G120" s="25" t="s">
        <v>147</v>
      </c>
      <c r="H120" s="17" t="s">
        <v>2</v>
      </c>
      <c r="I120" s="29">
        <v>100</v>
      </c>
      <c r="J120" s="29">
        <v>100</v>
      </c>
      <c r="K120" s="22">
        <f t="shared" ref="K120:K130" si="9">J120/I120*100</f>
        <v>100</v>
      </c>
      <c r="L120" s="56"/>
      <c r="M120" s="19"/>
      <c r="N120" s="19" t="s">
        <v>25</v>
      </c>
      <c r="O120" s="56"/>
    </row>
    <row r="121" spans="1:15" s="1" customFormat="1" ht="55.5" customHeight="1" x14ac:dyDescent="0.25">
      <c r="A121" s="64"/>
      <c r="B121" s="67"/>
      <c r="C121" s="64"/>
      <c r="D121" s="61"/>
      <c r="E121" s="3" t="s">
        <v>8</v>
      </c>
      <c r="F121" s="17" t="s">
        <v>2</v>
      </c>
      <c r="G121" s="25" t="s">
        <v>148</v>
      </c>
      <c r="H121" s="17" t="s">
        <v>2</v>
      </c>
      <c r="I121" s="29">
        <v>100</v>
      </c>
      <c r="J121" s="29">
        <v>100</v>
      </c>
      <c r="K121" s="22">
        <f t="shared" si="9"/>
        <v>100</v>
      </c>
      <c r="L121" s="56"/>
      <c r="M121" s="19"/>
      <c r="N121" s="19" t="s">
        <v>25</v>
      </c>
      <c r="O121" s="56"/>
    </row>
    <row r="122" spans="1:15" s="1" customFormat="1" ht="55.5" customHeight="1" x14ac:dyDescent="0.25">
      <c r="A122" s="64"/>
      <c r="B122" s="67"/>
      <c r="C122" s="64"/>
      <c r="D122" s="61"/>
      <c r="E122" s="3" t="s">
        <v>8</v>
      </c>
      <c r="F122" s="17" t="s">
        <v>2</v>
      </c>
      <c r="G122" s="25" t="s">
        <v>149</v>
      </c>
      <c r="H122" s="17" t="s">
        <v>2</v>
      </c>
      <c r="I122" s="25">
        <v>0</v>
      </c>
      <c r="J122" s="25">
        <v>0</v>
      </c>
      <c r="K122" s="22">
        <v>100</v>
      </c>
      <c r="L122" s="56"/>
      <c r="M122" s="19"/>
      <c r="N122" s="19" t="s">
        <v>25</v>
      </c>
      <c r="O122" s="56"/>
    </row>
    <row r="123" spans="1:15" s="1" customFormat="1" ht="55.5" customHeight="1" x14ac:dyDescent="0.25">
      <c r="A123" s="64"/>
      <c r="B123" s="67"/>
      <c r="C123" s="64"/>
      <c r="D123" s="61"/>
      <c r="E123" s="3" t="s">
        <v>8</v>
      </c>
      <c r="F123" s="17" t="s">
        <v>2</v>
      </c>
      <c r="G123" s="25" t="s">
        <v>150</v>
      </c>
      <c r="H123" s="17" t="s">
        <v>2</v>
      </c>
      <c r="I123" s="30">
        <v>100</v>
      </c>
      <c r="J123" s="30">
        <v>100</v>
      </c>
      <c r="K123" s="22">
        <f t="shared" si="9"/>
        <v>100</v>
      </c>
      <c r="L123" s="56"/>
      <c r="M123" s="19"/>
      <c r="N123" s="19" t="s">
        <v>25</v>
      </c>
      <c r="O123" s="56"/>
    </row>
    <row r="124" spans="1:15" s="1" customFormat="1" ht="55.5" customHeight="1" x14ac:dyDescent="0.25">
      <c r="A124" s="64"/>
      <c r="B124" s="67"/>
      <c r="C124" s="64"/>
      <c r="D124" s="61"/>
      <c r="E124" s="3" t="s">
        <v>8</v>
      </c>
      <c r="F124" s="17" t="s">
        <v>2</v>
      </c>
      <c r="G124" s="25" t="s">
        <v>151</v>
      </c>
      <c r="H124" s="17" t="s">
        <v>2</v>
      </c>
      <c r="I124" s="29">
        <v>100</v>
      </c>
      <c r="J124" s="29">
        <v>100</v>
      </c>
      <c r="K124" s="22">
        <f t="shared" si="9"/>
        <v>100</v>
      </c>
      <c r="L124" s="56"/>
      <c r="M124" s="19"/>
      <c r="N124" s="19" t="s">
        <v>25</v>
      </c>
      <c r="O124" s="56"/>
    </row>
    <row r="125" spans="1:15" s="1" customFormat="1" ht="55.5" customHeight="1" x14ac:dyDescent="0.25">
      <c r="A125" s="64"/>
      <c r="B125" s="67"/>
      <c r="C125" s="64"/>
      <c r="D125" s="61"/>
      <c r="E125" s="3" t="s">
        <v>8</v>
      </c>
      <c r="F125" s="17" t="s">
        <v>2</v>
      </c>
      <c r="G125" s="25" t="s">
        <v>152</v>
      </c>
      <c r="H125" s="17" t="s">
        <v>2</v>
      </c>
      <c r="I125" s="30">
        <v>100</v>
      </c>
      <c r="J125" s="30">
        <v>100</v>
      </c>
      <c r="K125" s="22">
        <f t="shared" si="9"/>
        <v>100</v>
      </c>
      <c r="L125" s="56"/>
      <c r="M125" s="19"/>
      <c r="N125" s="19" t="s">
        <v>25</v>
      </c>
      <c r="O125" s="56"/>
    </row>
    <row r="126" spans="1:15" s="1" customFormat="1" ht="55.5" customHeight="1" x14ac:dyDescent="0.25">
      <c r="A126" s="64"/>
      <c r="B126" s="67"/>
      <c r="C126" s="64"/>
      <c r="D126" s="61"/>
      <c r="E126" s="3" t="s">
        <v>8</v>
      </c>
      <c r="F126" s="17" t="s">
        <v>2</v>
      </c>
      <c r="G126" s="25" t="s">
        <v>153</v>
      </c>
      <c r="H126" s="17" t="s">
        <v>2</v>
      </c>
      <c r="I126" s="29">
        <v>0</v>
      </c>
      <c r="J126" s="29">
        <v>0</v>
      </c>
      <c r="K126" s="22">
        <v>100</v>
      </c>
      <c r="L126" s="56"/>
      <c r="M126" s="19"/>
      <c r="N126" s="19" t="s">
        <v>25</v>
      </c>
      <c r="O126" s="56"/>
    </row>
    <row r="127" spans="1:15" s="1" customFormat="1" ht="55.5" customHeight="1" x14ac:dyDescent="0.25">
      <c r="A127" s="64"/>
      <c r="B127" s="67"/>
      <c r="C127" s="64"/>
      <c r="D127" s="61"/>
      <c r="E127" s="3" t="s">
        <v>8</v>
      </c>
      <c r="F127" s="17" t="s">
        <v>2</v>
      </c>
      <c r="G127" s="25" t="s">
        <v>120</v>
      </c>
      <c r="H127" s="17" t="s">
        <v>2</v>
      </c>
      <c r="I127" s="29">
        <v>0</v>
      </c>
      <c r="J127" s="29">
        <v>0</v>
      </c>
      <c r="K127" s="22">
        <v>100</v>
      </c>
      <c r="L127" s="56"/>
      <c r="M127" s="19"/>
      <c r="N127" s="19" t="s">
        <v>25</v>
      </c>
      <c r="O127" s="56"/>
    </row>
    <row r="128" spans="1:15" s="1" customFormat="1" ht="55.5" customHeight="1" x14ac:dyDescent="0.25">
      <c r="A128" s="64"/>
      <c r="B128" s="67"/>
      <c r="C128" s="64"/>
      <c r="D128" s="61"/>
      <c r="E128" s="3" t="s">
        <v>8</v>
      </c>
      <c r="F128" s="17" t="s">
        <v>2</v>
      </c>
      <c r="G128" s="25" t="s">
        <v>154</v>
      </c>
      <c r="H128" s="17" t="s">
        <v>2</v>
      </c>
      <c r="I128" s="29">
        <v>0</v>
      </c>
      <c r="J128" s="29">
        <v>0</v>
      </c>
      <c r="K128" s="22">
        <v>100</v>
      </c>
      <c r="L128" s="56"/>
      <c r="M128" s="19"/>
      <c r="N128" s="19" t="s">
        <v>25</v>
      </c>
      <c r="O128" s="56"/>
    </row>
    <row r="129" spans="1:15" s="1" customFormat="1" ht="55.5" customHeight="1" x14ac:dyDescent="0.25">
      <c r="A129" s="64"/>
      <c r="B129" s="67"/>
      <c r="C129" s="64"/>
      <c r="D129" s="61"/>
      <c r="E129" s="3" t="s">
        <v>8</v>
      </c>
      <c r="F129" s="17" t="s">
        <v>2</v>
      </c>
      <c r="G129" s="25" t="s">
        <v>155</v>
      </c>
      <c r="H129" s="17" t="s">
        <v>2</v>
      </c>
      <c r="I129" s="29">
        <v>0</v>
      </c>
      <c r="J129" s="29">
        <v>0</v>
      </c>
      <c r="K129" s="22">
        <v>100</v>
      </c>
      <c r="L129" s="56"/>
      <c r="M129" s="19"/>
      <c r="N129" s="19" t="s">
        <v>25</v>
      </c>
      <c r="O129" s="56"/>
    </row>
    <row r="130" spans="1:15" s="1" customFormat="1" ht="55.5" customHeight="1" x14ac:dyDescent="0.25">
      <c r="A130" s="64"/>
      <c r="B130" s="67"/>
      <c r="C130" s="64"/>
      <c r="D130" s="61"/>
      <c r="E130" s="3" t="s">
        <v>8</v>
      </c>
      <c r="F130" s="17" t="s">
        <v>2</v>
      </c>
      <c r="G130" s="25" t="s">
        <v>156</v>
      </c>
      <c r="H130" s="17" t="s">
        <v>2</v>
      </c>
      <c r="I130" s="29">
        <v>100</v>
      </c>
      <c r="J130" s="29">
        <v>100</v>
      </c>
      <c r="K130" s="22">
        <f t="shared" si="9"/>
        <v>100</v>
      </c>
      <c r="L130" s="57"/>
      <c r="M130" s="19"/>
      <c r="N130" s="19" t="s">
        <v>25</v>
      </c>
      <c r="O130" s="56"/>
    </row>
    <row r="131" spans="1:15" s="1" customFormat="1" ht="55.5" customHeight="1" x14ac:dyDescent="0.25">
      <c r="A131" s="64"/>
      <c r="B131" s="67"/>
      <c r="C131" s="64"/>
      <c r="D131" s="61"/>
      <c r="E131" s="3" t="s">
        <v>9</v>
      </c>
      <c r="F131" s="17" t="s">
        <v>27</v>
      </c>
      <c r="G131" s="54" t="s">
        <v>58</v>
      </c>
      <c r="H131" s="19" t="s">
        <v>28</v>
      </c>
      <c r="I131" s="19">
        <v>22</v>
      </c>
      <c r="J131" s="19">
        <v>20</v>
      </c>
      <c r="K131" s="22">
        <f>J131/I131*100</f>
        <v>90.909090909090907</v>
      </c>
      <c r="L131" s="55">
        <f>SUM(K132:K137)/6</f>
        <v>96.969696969696955</v>
      </c>
      <c r="M131" s="19"/>
      <c r="N131" s="19" t="s">
        <v>25</v>
      </c>
      <c r="O131" s="56"/>
    </row>
    <row r="132" spans="1:15" s="1" customFormat="1" ht="55.5" customHeight="1" x14ac:dyDescent="0.25">
      <c r="A132" s="64"/>
      <c r="B132" s="67"/>
      <c r="C132" s="64"/>
      <c r="D132" s="61"/>
      <c r="E132" s="3" t="s">
        <v>9</v>
      </c>
      <c r="F132" s="17" t="s">
        <v>27</v>
      </c>
      <c r="G132" s="36" t="s">
        <v>59</v>
      </c>
      <c r="H132" s="19" t="s">
        <v>28</v>
      </c>
      <c r="I132" s="19">
        <v>0</v>
      </c>
      <c r="J132" s="19">
        <v>0</v>
      </c>
      <c r="K132" s="22">
        <v>100</v>
      </c>
      <c r="L132" s="56"/>
      <c r="M132" s="19"/>
      <c r="N132" s="19" t="s">
        <v>25</v>
      </c>
      <c r="O132" s="56"/>
    </row>
    <row r="133" spans="1:15" s="1" customFormat="1" ht="55.5" customHeight="1" x14ac:dyDescent="0.25">
      <c r="A133" s="64"/>
      <c r="B133" s="67"/>
      <c r="C133" s="64"/>
      <c r="D133" s="61"/>
      <c r="E133" s="3" t="s">
        <v>9</v>
      </c>
      <c r="F133" s="17" t="s">
        <v>27</v>
      </c>
      <c r="G133" s="36" t="s">
        <v>60</v>
      </c>
      <c r="H133" s="19" t="s">
        <v>28</v>
      </c>
      <c r="I133" s="19">
        <v>0</v>
      </c>
      <c r="J133" s="19">
        <v>0</v>
      </c>
      <c r="K133" s="22">
        <v>100</v>
      </c>
      <c r="L133" s="56"/>
      <c r="M133" s="19"/>
      <c r="N133" s="19" t="s">
        <v>25</v>
      </c>
      <c r="O133" s="56"/>
    </row>
    <row r="134" spans="1:15" s="1" customFormat="1" ht="55.5" customHeight="1" x14ac:dyDescent="0.25">
      <c r="A134" s="64"/>
      <c r="B134" s="67"/>
      <c r="C134" s="64"/>
      <c r="D134" s="61"/>
      <c r="E134" s="3" t="s">
        <v>9</v>
      </c>
      <c r="F134" s="17" t="s">
        <v>27</v>
      </c>
      <c r="G134" s="36" t="s">
        <v>61</v>
      </c>
      <c r="H134" s="19" t="s">
        <v>28</v>
      </c>
      <c r="I134" s="19">
        <v>11</v>
      </c>
      <c r="J134" s="19">
        <v>10</v>
      </c>
      <c r="K134" s="22">
        <f>J134/I134*100</f>
        <v>90.909090909090907</v>
      </c>
      <c r="L134" s="56"/>
      <c r="M134" s="19"/>
      <c r="N134" s="19" t="s">
        <v>25</v>
      </c>
      <c r="O134" s="56"/>
    </row>
    <row r="135" spans="1:15" s="1" customFormat="1" ht="55.5" customHeight="1" x14ac:dyDescent="0.25">
      <c r="A135" s="64"/>
      <c r="B135" s="67"/>
      <c r="C135" s="64"/>
      <c r="D135" s="61"/>
      <c r="E135" s="3" t="s">
        <v>9</v>
      </c>
      <c r="F135" s="17" t="s">
        <v>27</v>
      </c>
      <c r="G135" s="36" t="s">
        <v>62</v>
      </c>
      <c r="H135" s="19" t="s">
        <v>28</v>
      </c>
      <c r="I135" s="19">
        <v>11</v>
      </c>
      <c r="J135" s="19">
        <v>10</v>
      </c>
      <c r="K135" s="22">
        <f>J135/I135*100</f>
        <v>90.909090909090907</v>
      </c>
      <c r="L135" s="56"/>
      <c r="M135" s="19"/>
      <c r="N135" s="19" t="s">
        <v>25</v>
      </c>
      <c r="O135" s="56"/>
    </row>
    <row r="136" spans="1:15" s="1" customFormat="1" ht="55.5" customHeight="1" x14ac:dyDescent="0.25">
      <c r="A136" s="64"/>
      <c r="B136" s="67"/>
      <c r="C136" s="64"/>
      <c r="D136" s="61"/>
      <c r="E136" s="3" t="s">
        <v>9</v>
      </c>
      <c r="F136" s="17" t="s">
        <v>27</v>
      </c>
      <c r="G136" s="36" t="s">
        <v>63</v>
      </c>
      <c r="H136" s="19" t="s">
        <v>28</v>
      </c>
      <c r="I136" s="19">
        <v>0</v>
      </c>
      <c r="J136" s="19">
        <v>0</v>
      </c>
      <c r="K136" s="22">
        <v>100</v>
      </c>
      <c r="L136" s="56"/>
      <c r="M136" s="19"/>
      <c r="N136" s="19" t="s">
        <v>25</v>
      </c>
      <c r="O136" s="56"/>
    </row>
    <row r="137" spans="1:15" s="1" customFormat="1" ht="55.5" customHeight="1" x14ac:dyDescent="0.25">
      <c r="A137" s="64"/>
      <c r="B137" s="67"/>
      <c r="C137" s="65"/>
      <c r="D137" s="62"/>
      <c r="E137" s="3" t="s">
        <v>9</v>
      </c>
      <c r="F137" s="17" t="s">
        <v>27</v>
      </c>
      <c r="G137" s="36" t="s">
        <v>64</v>
      </c>
      <c r="H137" s="19" t="s">
        <v>28</v>
      </c>
      <c r="I137" s="19">
        <v>0</v>
      </c>
      <c r="J137" s="19">
        <v>0</v>
      </c>
      <c r="K137" s="22">
        <v>100</v>
      </c>
      <c r="L137" s="57"/>
      <c r="M137" s="19"/>
      <c r="N137" s="19" t="s">
        <v>25</v>
      </c>
      <c r="O137" s="57"/>
    </row>
    <row r="138" spans="1:15" s="1" customFormat="1" ht="55.5" customHeight="1" x14ac:dyDescent="0.25">
      <c r="A138" s="64"/>
      <c r="B138" s="67"/>
      <c r="C138" s="63"/>
      <c r="D138" s="60" t="s">
        <v>33</v>
      </c>
      <c r="E138" s="3" t="s">
        <v>8</v>
      </c>
      <c r="F138" s="17" t="s">
        <v>2</v>
      </c>
      <c r="G138" s="37" t="s">
        <v>37</v>
      </c>
      <c r="H138" s="20" t="s">
        <v>2</v>
      </c>
      <c r="I138" s="39">
        <v>95</v>
      </c>
      <c r="J138" s="38">
        <v>95</v>
      </c>
      <c r="K138" s="22">
        <f>J138/I138*100</f>
        <v>100</v>
      </c>
      <c r="L138" s="59">
        <f>SUM(K138:K145)/8</f>
        <v>100</v>
      </c>
      <c r="M138" s="19"/>
      <c r="N138" s="19" t="s">
        <v>25</v>
      </c>
      <c r="O138" s="59">
        <f>(L138+L146)/2</f>
        <v>98.391938250428822</v>
      </c>
    </row>
    <row r="139" spans="1:15" s="1" customFormat="1" ht="55.5" customHeight="1" x14ac:dyDescent="0.25">
      <c r="A139" s="64"/>
      <c r="B139" s="67"/>
      <c r="C139" s="64"/>
      <c r="D139" s="61"/>
      <c r="E139" s="3" t="s">
        <v>8</v>
      </c>
      <c r="F139" s="17" t="s">
        <v>2</v>
      </c>
      <c r="G139" s="37" t="s">
        <v>65</v>
      </c>
      <c r="H139" s="20" t="s">
        <v>2</v>
      </c>
      <c r="I139" s="40">
        <v>100</v>
      </c>
      <c r="J139" s="29">
        <v>100</v>
      </c>
      <c r="K139" s="22">
        <f t="shared" ref="K139:K149" si="10">J139/I139*100</f>
        <v>100</v>
      </c>
      <c r="L139" s="59"/>
      <c r="M139" s="19"/>
      <c r="N139" s="19" t="s">
        <v>25</v>
      </c>
      <c r="O139" s="59"/>
    </row>
    <row r="140" spans="1:15" s="1" customFormat="1" ht="55.5" customHeight="1" x14ac:dyDescent="0.25">
      <c r="A140" s="64"/>
      <c r="B140" s="67"/>
      <c r="C140" s="64"/>
      <c r="D140" s="61"/>
      <c r="E140" s="3" t="s">
        <v>8</v>
      </c>
      <c r="F140" s="17" t="s">
        <v>2</v>
      </c>
      <c r="G140" s="37" t="s">
        <v>37</v>
      </c>
      <c r="H140" s="20" t="s">
        <v>2</v>
      </c>
      <c r="I140" s="2">
        <v>95</v>
      </c>
      <c r="J140" s="2">
        <v>95</v>
      </c>
      <c r="K140" s="22">
        <f t="shared" si="10"/>
        <v>100</v>
      </c>
      <c r="L140" s="59"/>
      <c r="M140" s="19"/>
      <c r="N140" s="19" t="s">
        <v>25</v>
      </c>
      <c r="O140" s="59"/>
    </row>
    <row r="141" spans="1:15" s="1" customFormat="1" ht="55.5" customHeight="1" x14ac:dyDescent="0.25">
      <c r="A141" s="64"/>
      <c r="B141" s="67"/>
      <c r="C141" s="64"/>
      <c r="D141" s="61"/>
      <c r="E141" s="3" t="s">
        <v>8</v>
      </c>
      <c r="F141" s="17" t="s">
        <v>2</v>
      </c>
      <c r="G141" s="37" t="s">
        <v>66</v>
      </c>
      <c r="H141" s="20" t="s">
        <v>2</v>
      </c>
      <c r="I141" s="2">
        <v>100</v>
      </c>
      <c r="J141" s="2">
        <v>100</v>
      </c>
      <c r="K141" s="22">
        <f t="shared" si="10"/>
        <v>100</v>
      </c>
      <c r="L141" s="59"/>
      <c r="M141" s="19"/>
      <c r="N141" s="19" t="s">
        <v>25</v>
      </c>
      <c r="O141" s="59"/>
    </row>
    <row r="142" spans="1:15" s="1" customFormat="1" ht="55.5" customHeight="1" x14ac:dyDescent="0.25">
      <c r="A142" s="64"/>
      <c r="B142" s="67"/>
      <c r="C142" s="64"/>
      <c r="D142" s="61"/>
      <c r="E142" s="3" t="s">
        <v>8</v>
      </c>
      <c r="F142" s="17" t="s">
        <v>2</v>
      </c>
      <c r="G142" s="37" t="s">
        <v>37</v>
      </c>
      <c r="H142" s="20" t="s">
        <v>2</v>
      </c>
      <c r="I142" s="2">
        <v>95</v>
      </c>
      <c r="J142" s="2">
        <v>95</v>
      </c>
      <c r="K142" s="22">
        <f t="shared" si="10"/>
        <v>100</v>
      </c>
      <c r="L142" s="59"/>
      <c r="M142" s="19"/>
      <c r="N142" s="19" t="s">
        <v>25</v>
      </c>
      <c r="O142" s="59"/>
    </row>
    <row r="143" spans="1:15" s="1" customFormat="1" ht="51.75" customHeight="1" x14ac:dyDescent="0.25">
      <c r="A143" s="64"/>
      <c r="B143" s="67"/>
      <c r="C143" s="64"/>
      <c r="D143" s="61"/>
      <c r="E143" s="3" t="s">
        <v>8</v>
      </c>
      <c r="F143" s="17" t="s">
        <v>2</v>
      </c>
      <c r="G143" s="37" t="s">
        <v>67</v>
      </c>
      <c r="H143" s="20" t="s">
        <v>2</v>
      </c>
      <c r="I143" s="2">
        <v>100</v>
      </c>
      <c r="J143" s="2">
        <v>100</v>
      </c>
      <c r="K143" s="22">
        <f t="shared" si="10"/>
        <v>100</v>
      </c>
      <c r="L143" s="59"/>
      <c r="M143" s="19"/>
      <c r="N143" s="19" t="s">
        <v>25</v>
      </c>
      <c r="O143" s="59"/>
    </row>
    <row r="144" spans="1:15" s="1" customFormat="1" ht="51.75" customHeight="1" x14ac:dyDescent="0.25">
      <c r="A144" s="64"/>
      <c r="B144" s="67"/>
      <c r="C144" s="64"/>
      <c r="D144" s="61"/>
      <c r="E144" s="3" t="s">
        <v>8</v>
      </c>
      <c r="F144" s="17" t="s">
        <v>2</v>
      </c>
      <c r="G144" s="24" t="s">
        <v>49</v>
      </c>
      <c r="H144" s="20" t="s">
        <v>2</v>
      </c>
      <c r="I144" s="29">
        <v>95</v>
      </c>
      <c r="J144" s="29">
        <v>95</v>
      </c>
      <c r="K144" s="22">
        <f t="shared" si="10"/>
        <v>100</v>
      </c>
      <c r="L144" s="59"/>
      <c r="M144" s="19"/>
      <c r="N144" s="19" t="s">
        <v>25</v>
      </c>
      <c r="O144" s="59"/>
    </row>
    <row r="145" spans="1:15" ht="46.5" customHeight="1" x14ac:dyDescent="0.25">
      <c r="A145" s="64"/>
      <c r="B145" s="67"/>
      <c r="C145" s="64"/>
      <c r="D145" s="61"/>
      <c r="E145" s="3" t="s">
        <v>8</v>
      </c>
      <c r="F145" s="17" t="s">
        <v>2</v>
      </c>
      <c r="G145" s="24" t="s">
        <v>68</v>
      </c>
      <c r="H145" s="20" t="s">
        <v>2</v>
      </c>
      <c r="I145" s="29">
        <v>100</v>
      </c>
      <c r="J145" s="29">
        <v>100</v>
      </c>
      <c r="K145" s="22">
        <f t="shared" si="10"/>
        <v>100</v>
      </c>
      <c r="L145" s="59"/>
      <c r="M145" s="19"/>
      <c r="N145" s="19" t="s">
        <v>25</v>
      </c>
      <c r="O145" s="59"/>
    </row>
    <row r="146" spans="1:15" s="1" customFormat="1" ht="46.5" customHeight="1" x14ac:dyDescent="0.25">
      <c r="A146" s="64"/>
      <c r="B146" s="67"/>
      <c r="C146" s="64"/>
      <c r="D146" s="61"/>
      <c r="E146" s="3" t="s">
        <v>9</v>
      </c>
      <c r="F146" s="17" t="s">
        <v>27</v>
      </c>
      <c r="G146" s="24" t="s">
        <v>157</v>
      </c>
      <c r="H146" s="20" t="s">
        <v>28</v>
      </c>
      <c r="I146" s="19">
        <v>35</v>
      </c>
      <c r="J146" s="19">
        <v>35</v>
      </c>
      <c r="K146" s="22">
        <f t="shared" si="10"/>
        <v>100</v>
      </c>
      <c r="L146" s="58">
        <f>SUM(K146:K149)/4</f>
        <v>96.783876500857644</v>
      </c>
      <c r="M146" s="19"/>
      <c r="N146" s="19" t="s">
        <v>25</v>
      </c>
      <c r="O146" s="59"/>
    </row>
    <row r="147" spans="1:15" s="1" customFormat="1" ht="46.5" customHeight="1" x14ac:dyDescent="0.25">
      <c r="A147" s="64"/>
      <c r="B147" s="67"/>
      <c r="C147" s="64"/>
      <c r="D147" s="61"/>
      <c r="E147" s="3" t="s">
        <v>9</v>
      </c>
      <c r="F147" s="17" t="s">
        <v>27</v>
      </c>
      <c r="G147" s="24" t="s">
        <v>69</v>
      </c>
      <c r="H147" s="20" t="s">
        <v>28</v>
      </c>
      <c r="I147" s="19">
        <v>53</v>
      </c>
      <c r="J147" s="19">
        <v>51</v>
      </c>
      <c r="K147" s="22">
        <f t="shared" si="10"/>
        <v>96.226415094339629</v>
      </c>
      <c r="L147" s="58"/>
      <c r="M147" s="19"/>
      <c r="N147" s="19" t="s">
        <v>25</v>
      </c>
      <c r="O147" s="59"/>
    </row>
    <row r="148" spans="1:15" s="1" customFormat="1" ht="46.5" customHeight="1" x14ac:dyDescent="0.25">
      <c r="A148" s="64"/>
      <c r="B148" s="67"/>
      <c r="C148" s="64"/>
      <c r="D148" s="61"/>
      <c r="E148" s="3" t="s">
        <v>9</v>
      </c>
      <c r="F148" s="17" t="s">
        <v>27</v>
      </c>
      <c r="G148" s="24" t="s">
        <v>70</v>
      </c>
      <c r="H148" s="20" t="s">
        <v>28</v>
      </c>
      <c r="I148" s="19">
        <v>5</v>
      </c>
      <c r="J148" s="19">
        <v>5</v>
      </c>
      <c r="K148" s="21">
        <f t="shared" si="10"/>
        <v>100</v>
      </c>
      <c r="L148" s="58"/>
      <c r="M148" s="19"/>
      <c r="N148" s="19" t="s">
        <v>25</v>
      </c>
      <c r="O148" s="59"/>
    </row>
    <row r="149" spans="1:15" s="1" customFormat="1" ht="46.5" customHeight="1" x14ac:dyDescent="0.25">
      <c r="A149" s="65"/>
      <c r="B149" s="68"/>
      <c r="C149" s="65"/>
      <c r="D149" s="62"/>
      <c r="E149" s="3" t="s">
        <v>9</v>
      </c>
      <c r="F149" s="17" t="s">
        <v>27</v>
      </c>
      <c r="G149" s="24" t="s">
        <v>71</v>
      </c>
      <c r="H149" s="20" t="s">
        <v>28</v>
      </c>
      <c r="I149" s="19">
        <v>22</v>
      </c>
      <c r="J149" s="19">
        <v>20</v>
      </c>
      <c r="K149" s="21">
        <f t="shared" si="10"/>
        <v>90.909090909090907</v>
      </c>
      <c r="L149" s="58"/>
      <c r="M149" s="19"/>
      <c r="N149" s="19" t="s">
        <v>25</v>
      </c>
      <c r="O149" s="59"/>
    </row>
    <row r="150" spans="1:15" x14ac:dyDescent="0.25">
      <c r="A150" s="16"/>
      <c r="B150" s="15"/>
      <c r="C150" s="15"/>
      <c r="D150" s="15"/>
      <c r="E150" s="15"/>
      <c r="F150" s="15"/>
      <c r="G150" s="24"/>
      <c r="H150" s="15"/>
      <c r="I150" s="15"/>
      <c r="J150" s="15"/>
      <c r="K150" s="15"/>
      <c r="L150" s="51"/>
      <c r="M150" s="15"/>
      <c r="N150" s="15"/>
      <c r="O150" s="52"/>
    </row>
    <row r="151" spans="1:15" x14ac:dyDescent="0.25">
      <c r="A151" s="14"/>
    </row>
  </sheetData>
  <mergeCells count="50">
    <mergeCell ref="A7:N9"/>
    <mergeCell ref="L44:L47"/>
    <mergeCell ref="C48:C52"/>
    <mergeCell ref="D48:D64"/>
    <mergeCell ref="O48:O64"/>
    <mergeCell ref="L62:L64"/>
    <mergeCell ref="C53:C57"/>
    <mergeCell ref="C58:C61"/>
    <mergeCell ref="L48:L61"/>
    <mergeCell ref="C31:C35"/>
    <mergeCell ref="D31:D47"/>
    <mergeCell ref="L31:L43"/>
    <mergeCell ref="O31:O47"/>
    <mergeCell ref="C36:C37"/>
    <mergeCell ref="C38:C41"/>
    <mergeCell ref="C42:C43"/>
    <mergeCell ref="O14:O30"/>
    <mergeCell ref="C19:C20"/>
    <mergeCell ref="C25:C26"/>
    <mergeCell ref="C14:C18"/>
    <mergeCell ref="C21:C24"/>
    <mergeCell ref="D14:D30"/>
    <mergeCell ref="B14:B149"/>
    <mergeCell ref="A14:A149"/>
    <mergeCell ref="C72:C75"/>
    <mergeCell ref="D72:D75"/>
    <mergeCell ref="L72:L74"/>
    <mergeCell ref="D76:D117"/>
    <mergeCell ref="C76:C117"/>
    <mergeCell ref="L110:L117"/>
    <mergeCell ref="L76:L109"/>
    <mergeCell ref="L118:L130"/>
    <mergeCell ref="L14:L26"/>
    <mergeCell ref="L27:L30"/>
    <mergeCell ref="C65:C70"/>
    <mergeCell ref="L65:L69"/>
    <mergeCell ref="L131:L137"/>
    <mergeCell ref="L138:L145"/>
    <mergeCell ref="O65:O71"/>
    <mergeCell ref="L146:L149"/>
    <mergeCell ref="O138:O149"/>
    <mergeCell ref="D118:D137"/>
    <mergeCell ref="C118:C137"/>
    <mergeCell ref="D138:D149"/>
    <mergeCell ref="C138:C149"/>
    <mergeCell ref="O72:O75"/>
    <mergeCell ref="O76:O117"/>
    <mergeCell ref="O118:O137"/>
    <mergeCell ref="D65:D71"/>
    <mergeCell ref="L70:L7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Павловская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2026-03-03T04:41:00Z</dcterms:modified>
</cp:coreProperties>
</file>